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regionemarche-my.sharepoint.com/personal/alessia_paoltroni_regione_marche_it/Documents/FSE/PR FSE+ 2021-2027/CONTROLLI di I LIVELLO/INNOVAZIONE SOCIALE/LINEA INTERVENTO 1/"/>
    </mc:Choice>
  </mc:AlternateContent>
  <xr:revisionPtr revIDLastSave="0" documentId="8_{7DF31CC7-BE91-4B3E-98AA-35589B14DB9B}" xr6:coauthVersionLast="47" xr6:coauthVersionMax="47" xr10:uidLastSave="{00000000-0000-0000-0000-000000000000}"/>
  <bookViews>
    <workbookView xWindow="28680" yWindow="-120" windowWidth="20640" windowHeight="11040" xr2:uid="{00000000-000D-0000-FFFF-FFFF00000000}"/>
  </bookViews>
  <sheets>
    <sheet name="RIEPILOGO" sheetId="2" r:id="rId1"/>
    <sheet name="PERSONALE INTERNO" sheetId="7" r:id="rId2"/>
    <sheet name="PERSONALE ESTERNO" sheetId="5" r:id="rId3"/>
    <sheet name="Elenchi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C11" i="2" s="1"/>
  <c r="C8" i="7"/>
  <c r="C9" i="2" s="1"/>
  <c r="C7" i="7"/>
  <c r="C7" i="2" s="1"/>
  <c r="D4" i="7"/>
  <c r="E3" i="7"/>
  <c r="C3" i="7"/>
  <c r="F24" i="7"/>
  <c r="F23" i="7"/>
  <c r="F22" i="7"/>
  <c r="F21" i="7"/>
  <c r="F20" i="7"/>
  <c r="F19" i="7"/>
  <c r="F18" i="7"/>
  <c r="F17" i="7"/>
  <c r="F16" i="7"/>
  <c r="D4" i="5"/>
  <c r="E3" i="5"/>
  <c r="C3" i="5"/>
  <c r="C11" i="7" l="1"/>
  <c r="C9" i="5"/>
  <c r="C12" i="2" s="1"/>
  <c r="C8" i="5"/>
  <c r="C10" i="2" s="1"/>
  <c r="C7" i="5"/>
  <c r="C8" i="2" s="1"/>
  <c r="C14" i="2"/>
  <c r="C11" i="5" l="1"/>
  <c r="C15" i="2"/>
  <c r="C16" i="2" s="1"/>
  <c r="C17" i="2" l="1"/>
  <c r="C18" i="2" s="1"/>
</calcChain>
</file>

<file path=xl/sharedStrings.xml><?xml version="1.0" encoding="utf-8"?>
<sst xmlns="http://schemas.openxmlformats.org/spreadsheetml/2006/main" count="95" uniqueCount="35">
  <si>
    <t>B1.2  personale esterno</t>
  </si>
  <si>
    <t>B3. Comunicazione</t>
  </si>
  <si>
    <t>B2.2  personale esterno</t>
  </si>
  <si>
    <t>B2. Realizzazione</t>
  </si>
  <si>
    <t>Importo rendicontato</t>
  </si>
  <si>
    <t>B1. Amministrazione</t>
  </si>
  <si>
    <t xml:space="preserve">B1.1 personale interno  </t>
  </si>
  <si>
    <t xml:space="preserve">B2.1 personale interno  </t>
  </si>
  <si>
    <t xml:space="preserve">B3.1 personale interno  </t>
  </si>
  <si>
    <t>B3.2  personale esterno</t>
  </si>
  <si>
    <t>Voci di spesa</t>
  </si>
  <si>
    <r>
      <t xml:space="preserve">Ore dedicate al progetto                </t>
    </r>
    <r>
      <rPr>
        <i/>
        <sz val="10"/>
        <rFont val="Calibri"/>
        <family val="2"/>
        <scheme val="minor"/>
      </rPr>
      <t>(come da TS trasmessi)</t>
    </r>
  </si>
  <si>
    <t>TOTALE COSTI DIRETTI Personale INTERNO</t>
  </si>
  <si>
    <t>TOTALE COSTI DIRETTI Personale ESTERNO</t>
  </si>
  <si>
    <t xml:space="preserve">COSTI RESIDUI di cui all’ art. 56.1 del Reg. (UE) 1060/2021 (pari al 40% dei costi diretti per il personale indicati sopra: 
B = (A1+A2) x 40%) </t>
  </si>
  <si>
    <t>TOTALE RICHIESTO A RIMBORSO nel trimestre</t>
  </si>
  <si>
    <t>Nome</t>
  </si>
  <si>
    <t>Cognome</t>
  </si>
  <si>
    <t>Riepilogo per voce spesa</t>
  </si>
  <si>
    <t xml:space="preserve">TOTALE COSTI DIRETTI </t>
  </si>
  <si>
    <t>ID SIFORM2:</t>
  </si>
  <si>
    <t>CUP:</t>
  </si>
  <si>
    <t>IDSIFORMXYZ</t>
  </si>
  <si>
    <t>DETTAGLIO SPESE DEL PERSONALE RENDICONTATE NEL TRIMESTRE CHE TERMINA IL:</t>
  </si>
  <si>
    <t>CUPXYZ0123</t>
  </si>
  <si>
    <t>Riepilogo per voce spesa - PERSONALE ESTERNO</t>
  </si>
  <si>
    <t>Riepilogo per voce spesa - PERSONALE INTERNO</t>
  </si>
  <si>
    <t>B1.1  personale interno</t>
  </si>
  <si>
    <t>B2.1  personale interno</t>
  </si>
  <si>
    <t>B3.1  personale interno</t>
  </si>
  <si>
    <t xml:space="preserve">IN QUESTO FOGLIO MODIFICARE SOLO IL CUP, L'ID SIFORM E IL RIFERIMENTO AL TRIMESTRE DI RENDICONTAZIONE </t>
  </si>
  <si>
    <t>IN QUESTO FOGLIO MODIFICARE SOLO LE CELLE SOTTOSTANTI: Aggiungere nuove righe e compilare SOLO le colonne da B a E</t>
  </si>
  <si>
    <t>IN QUESTO FOGLIO MODIFICARE SOLO LE CELLE SOTTOSTANTI: Aggiungere nuove righe e compilare SOLO le colonne da B, C e D</t>
  </si>
  <si>
    <r>
      <t>COSTO ORARIO</t>
    </r>
    <r>
      <rPr>
        <i/>
        <sz val="10"/>
        <rFont val="Calibri"/>
        <family val="2"/>
        <scheme val="minor"/>
      </rPr>
      <t xml:space="preserve"> </t>
    </r>
  </si>
  <si>
    <r>
      <t xml:space="preserve">PR Marche - FSE+ 2021/27, Asse 1, OS 4.c (2 bis), c.i. 143
Sostegno alla realizzazione di progetti di innovazione sociale – </t>
    </r>
    <r>
      <rPr>
        <b/>
        <u/>
        <sz val="18"/>
        <rFont val="Calibri"/>
        <family val="2"/>
        <scheme val="minor"/>
      </rPr>
      <t>LINEA DI INTERVENTO 1</t>
    </r>
    <r>
      <rPr>
        <b/>
        <u/>
        <sz val="16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Allegato B) al DDS n.19/IISP del 06/02/2025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</si>
</sst>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6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Border="1" applyAlignment="1">
      <alignment vertical="center"/>
    </xf>
    <xf numFmtId="0" fontId="9" fillId="0" borderId="0" xfId="0" applyFont="1"/>
    <xf numFmtId="4" fontId="9" fillId="0" borderId="0" xfId="0" applyNumberFormat="1" applyFont="1"/>
    <xf numFmtId="0" fontId="8" fillId="0" borderId="0" xfId="0" applyFont="1"/>
    <xf numFmtId="4" fontId="0" fillId="0" borderId="1" xfId="0" applyNumberFormat="1" applyBorder="1"/>
    <xf numFmtId="4" fontId="0" fillId="0" borderId="2" xfId="0" applyNumberFormat="1" applyBorder="1"/>
    <xf numFmtId="4" fontId="8" fillId="0" borderId="6" xfId="0" applyNumberFormat="1" applyFont="1" applyBorder="1"/>
    <xf numFmtId="4" fontId="0" fillId="0" borderId="3" xfId="0" applyNumberFormat="1" applyBorder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4" fontId="0" fillId="0" borderId="0" xfId="0" applyNumberFormat="1" applyBorder="1"/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2" fillId="0" borderId="0" xfId="0" applyFont="1"/>
    <xf numFmtId="0" fontId="2" fillId="0" borderId="0" xfId="0" applyFont="1" applyBorder="1" applyAlignment="1">
      <alignment horizontal="right" vertical="center"/>
    </xf>
    <xf numFmtId="0" fontId="12" fillId="0" borderId="0" xfId="0" applyFont="1" applyBorder="1"/>
    <xf numFmtId="0" fontId="8" fillId="0" borderId="0" xfId="0" applyFont="1" applyBorder="1"/>
    <xf numFmtId="4" fontId="6" fillId="0" borderId="0" xfId="0" applyNumberFormat="1" applyFont="1" applyBorder="1"/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vertical="center"/>
    </xf>
    <xf numFmtId="0" fontId="0" fillId="3" borderId="0" xfId="0" applyFill="1" applyBorder="1"/>
    <xf numFmtId="4" fontId="0" fillId="3" borderId="0" xfId="0" applyNumberFormat="1" applyFill="1" applyBorder="1"/>
    <xf numFmtId="4" fontId="10" fillId="0" borderId="0" xfId="0" applyNumberFormat="1" applyFont="1" applyBorder="1"/>
    <xf numFmtId="0" fontId="5" fillId="0" borderId="0" xfId="0" applyFont="1" applyFill="1" applyBorder="1" applyAlignment="1">
      <alignment vertical="center"/>
    </xf>
    <xf numFmtId="0" fontId="14" fillId="0" borderId="0" xfId="0" applyFont="1"/>
    <xf numFmtId="0" fontId="1" fillId="0" borderId="0" xfId="0" applyFont="1" applyBorder="1" applyAlignment="1"/>
    <xf numFmtId="4" fontId="11" fillId="0" borderId="0" xfId="0" applyNumberFormat="1" applyFont="1" applyBorder="1"/>
    <xf numFmtId="4" fontId="7" fillId="0" borderId="0" xfId="0" applyNumberFormat="1" applyFont="1" applyBorder="1"/>
    <xf numFmtId="4" fontId="4" fillId="0" borderId="0" xfId="0" applyNumberFormat="1" applyFont="1" applyBorder="1" applyAlignment="1">
      <alignment vertical="center" wrapText="1"/>
    </xf>
    <xf numFmtId="4" fontId="18" fillId="0" borderId="0" xfId="0" applyNumberFormat="1" applyFont="1" applyBorder="1" applyAlignment="1">
      <alignment vertical="center" wrapText="1"/>
    </xf>
    <xf numFmtId="4" fontId="19" fillId="0" borderId="0" xfId="0" applyNumberFormat="1" applyFont="1" applyBorder="1" applyAlignment="1">
      <alignment vertical="center" wrapText="1"/>
    </xf>
    <xf numFmtId="4" fontId="20" fillId="0" borderId="0" xfId="0" applyNumberFormat="1" applyFont="1" applyBorder="1" applyAlignment="1">
      <alignment vertical="center"/>
    </xf>
    <xf numFmtId="14" fontId="13" fillId="3" borderId="0" xfId="0" applyNumberFormat="1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14" fontId="13" fillId="0" borderId="0" xfId="0" applyNumberFormat="1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/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4" fillId="0" borderId="1" xfId="0" applyFont="1" applyBorder="1" applyAlignment="1"/>
    <xf numFmtId="0" fontId="4" fillId="0" borderId="2" xfId="0" applyFont="1" applyBorder="1" applyAlignment="1"/>
    <xf numFmtId="0" fontId="8" fillId="0" borderId="4" xfId="0" applyFont="1" applyBorder="1" applyAlignment="1"/>
    <xf numFmtId="0" fontId="8" fillId="0" borderId="5" xfId="0" applyFont="1" applyBorder="1" applyAlignment="1"/>
    <xf numFmtId="0" fontId="1" fillId="0" borderId="0" xfId="0" applyFont="1" applyBorder="1" applyAlignment="1"/>
  </cellXfs>
  <cellStyles count="1">
    <cellStyle name="Normale" xfId="0" builtinId="0"/>
  </cellStyles>
  <dxfs count="16"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  <dxf>
      <font>
        <color rgb="FF0070C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0</xdr:row>
      <xdr:rowOff>0</xdr:rowOff>
    </xdr:from>
    <xdr:to>
      <xdr:col>7</xdr:col>
      <xdr:colOff>473710</xdr:colOff>
      <xdr:row>0</xdr:row>
      <xdr:rowOff>703580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A3D8DE2-C8FD-41E9-86B5-9BB51AF7F5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9430" y="0"/>
          <a:ext cx="6310630" cy="7035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0</xdr:row>
      <xdr:rowOff>0</xdr:rowOff>
    </xdr:from>
    <xdr:to>
      <xdr:col>7</xdr:col>
      <xdr:colOff>473710</xdr:colOff>
      <xdr:row>0</xdr:row>
      <xdr:rowOff>703580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D05361-A107-4A85-BF29-CC3FA51131C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5680" y="0"/>
          <a:ext cx="6310630" cy="70358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0</xdr:row>
      <xdr:rowOff>0</xdr:rowOff>
    </xdr:from>
    <xdr:to>
      <xdr:col>7</xdr:col>
      <xdr:colOff>473710</xdr:colOff>
      <xdr:row>0</xdr:row>
      <xdr:rowOff>703580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8EC62E2-F61F-4FC4-AB40-37E60296F5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5680" y="0"/>
          <a:ext cx="6310630" cy="7035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76DE0-FA4D-45BF-AE87-FEFDAD1433FC}">
  <dimension ref="A1:G20"/>
  <sheetViews>
    <sheetView tabSelected="1" workbookViewId="0">
      <selection activeCell="A5" sqref="A5"/>
    </sheetView>
  </sheetViews>
  <sheetFormatPr defaultRowHeight="14.4" x14ac:dyDescent="0.3"/>
  <cols>
    <col min="1" max="1" width="24" customWidth="1"/>
    <col min="2" max="2" width="28.5546875" customWidth="1"/>
    <col min="3" max="4" width="21" customWidth="1"/>
    <col min="5" max="5" width="22" style="2" customWidth="1"/>
    <col min="6" max="6" width="12.88671875" style="2" bestFit="1" customWidth="1"/>
    <col min="7" max="7" width="11.109375" bestFit="1" customWidth="1"/>
  </cols>
  <sheetData>
    <row r="1" spans="1:7" ht="56.25" customHeight="1" x14ac:dyDescent="0.3">
      <c r="A1" s="47"/>
      <c r="B1" s="47"/>
      <c r="C1" s="47"/>
      <c r="D1" s="47"/>
      <c r="E1" s="47"/>
      <c r="F1" s="47"/>
      <c r="G1" s="47"/>
    </row>
    <row r="2" spans="1:7" ht="77.25" customHeight="1" x14ac:dyDescent="0.3">
      <c r="A2" s="48" t="s">
        <v>34</v>
      </c>
      <c r="B2" s="48"/>
      <c r="C2" s="48"/>
      <c r="D2" s="48"/>
      <c r="E2" s="48"/>
      <c r="F2" s="48"/>
      <c r="G2" s="48"/>
    </row>
    <row r="3" spans="1:7" x14ac:dyDescent="0.3">
      <c r="A3" s="1"/>
      <c r="B3" s="16" t="s">
        <v>21</v>
      </c>
      <c r="C3" s="39" t="s">
        <v>24</v>
      </c>
      <c r="D3" s="16" t="s">
        <v>20</v>
      </c>
      <c r="E3" s="39" t="s">
        <v>22</v>
      </c>
      <c r="F3" s="1"/>
      <c r="G3" s="1"/>
    </row>
    <row r="4" spans="1:7" x14ac:dyDescent="0.3">
      <c r="A4" s="18"/>
      <c r="B4" s="17"/>
      <c r="C4" s="19" t="s">
        <v>23</v>
      </c>
      <c r="D4" s="38">
        <v>45382</v>
      </c>
      <c r="E4" s="17"/>
      <c r="F4" s="17"/>
      <c r="G4" s="17"/>
    </row>
    <row r="5" spans="1:7" x14ac:dyDescent="0.3">
      <c r="A5" s="30" t="s">
        <v>30</v>
      </c>
    </row>
    <row r="6" spans="1:7" ht="15.6" x14ac:dyDescent="0.3">
      <c r="A6" s="6" t="s">
        <v>18</v>
      </c>
    </row>
    <row r="7" spans="1:7" x14ac:dyDescent="0.3">
      <c r="A7" s="12" t="s">
        <v>5</v>
      </c>
      <c r="B7" s="12" t="s">
        <v>6</v>
      </c>
      <c r="C7" s="35">
        <f>'PERSONALE INTERNO'!C7</f>
        <v>1645</v>
      </c>
    </row>
    <row r="8" spans="1:7" x14ac:dyDescent="0.3">
      <c r="A8" s="12" t="s">
        <v>5</v>
      </c>
      <c r="B8" s="12" t="s">
        <v>0</v>
      </c>
      <c r="C8" s="35">
        <f>'PERSONALE ESTERNO'!C7</f>
        <v>10</v>
      </c>
    </row>
    <row r="9" spans="1:7" x14ac:dyDescent="0.3">
      <c r="A9" s="12" t="s">
        <v>3</v>
      </c>
      <c r="B9" s="12" t="s">
        <v>7</v>
      </c>
      <c r="C9" s="36">
        <f>'PERSONALE INTERNO'!C8</f>
        <v>423</v>
      </c>
    </row>
    <row r="10" spans="1:7" x14ac:dyDescent="0.3">
      <c r="A10" s="12" t="s">
        <v>3</v>
      </c>
      <c r="B10" s="12" t="s">
        <v>2</v>
      </c>
      <c r="C10" s="36">
        <f>'PERSONALE ESTERNO'!C8</f>
        <v>1500</v>
      </c>
    </row>
    <row r="11" spans="1:7" x14ac:dyDescent="0.3">
      <c r="A11" s="12" t="s">
        <v>1</v>
      </c>
      <c r="B11" s="12" t="s">
        <v>8</v>
      </c>
      <c r="C11" s="34">
        <f>'PERSONALE INTERNO'!C9</f>
        <v>352.5</v>
      </c>
    </row>
    <row r="12" spans="1:7" x14ac:dyDescent="0.3">
      <c r="A12" s="12" t="s">
        <v>1</v>
      </c>
      <c r="B12" s="12" t="s">
        <v>9</v>
      </c>
      <c r="C12" s="34">
        <f>'PERSONALE ESTERNO'!C9</f>
        <v>3000</v>
      </c>
    </row>
    <row r="13" spans="1:7" x14ac:dyDescent="0.3">
      <c r="A13" s="3"/>
      <c r="B13" s="3"/>
      <c r="C13" s="2"/>
    </row>
    <row r="14" spans="1:7" x14ac:dyDescent="0.3">
      <c r="A14" s="49" t="s">
        <v>12</v>
      </c>
      <c r="B14" s="49"/>
      <c r="C14" s="7">
        <f>SUMIF($B$7:$B$12,"*interno*",$C$7:$C$12)</f>
        <v>2420.5</v>
      </c>
    </row>
    <row r="15" spans="1:7" ht="15" thickBot="1" x14ac:dyDescent="0.35">
      <c r="A15" s="50" t="s">
        <v>13</v>
      </c>
      <c r="B15" s="50"/>
      <c r="C15" s="8">
        <f>SUMIF($B$7:$B$12,"*esterno*",$C$7:$C$12)</f>
        <v>4510</v>
      </c>
    </row>
    <row r="16" spans="1:7" ht="16.2" thickBot="1" x14ac:dyDescent="0.35">
      <c r="A16" s="51" t="s">
        <v>19</v>
      </c>
      <c r="B16" s="52"/>
      <c r="C16" s="9">
        <f>C14+C15</f>
        <v>6930.5</v>
      </c>
      <c r="D16" s="4"/>
      <c r="E16" s="5"/>
      <c r="F16" s="5"/>
    </row>
    <row r="17" spans="1:6" ht="42.75" customHeight="1" thickBot="1" x14ac:dyDescent="0.35">
      <c r="A17" s="43" t="s">
        <v>14</v>
      </c>
      <c r="B17" s="44"/>
      <c r="C17" s="10">
        <f>ROUND(C16*40/100,2)</f>
        <v>2772.2</v>
      </c>
    </row>
    <row r="18" spans="1:6" ht="16.2" thickBot="1" x14ac:dyDescent="0.35">
      <c r="A18" s="45" t="s">
        <v>15</v>
      </c>
      <c r="B18" s="46"/>
      <c r="C18" s="9">
        <f>C16+C17</f>
        <v>9702.7000000000007</v>
      </c>
      <c r="D18" s="4"/>
      <c r="E18" s="5"/>
      <c r="F18" s="5"/>
    </row>
    <row r="19" spans="1:6" x14ac:dyDescent="0.3">
      <c r="A19" s="3"/>
      <c r="B19" s="3"/>
    </row>
    <row r="20" spans="1:6" x14ac:dyDescent="0.3">
      <c r="A20" s="30" t="s">
        <v>30</v>
      </c>
    </row>
  </sheetData>
  <mergeCells count="7">
    <mergeCell ref="A17:B17"/>
    <mergeCell ref="A18:B18"/>
    <mergeCell ref="A1:G1"/>
    <mergeCell ref="A2:G2"/>
    <mergeCell ref="A14:B14"/>
    <mergeCell ref="A15:B15"/>
    <mergeCell ref="A16:B16"/>
  </mergeCells>
  <conditionalFormatting sqref="A7:C12">
    <cfRule type="containsText" dxfId="15" priority="1" operator="containsText" text="B2">
      <formula>NOT(ISERROR(SEARCH("B2",A7)))</formula>
    </cfRule>
    <cfRule type="containsText" dxfId="14" priority="2" operator="containsText" text="B1">
      <formula>NOT(ISERROR(SEARCH("B1",A7)))</formula>
    </cfRule>
  </conditionalFormatting>
  <pageMargins left="0.7" right="0.7" top="0.75" bottom="0.75" header="0.3" footer="0.3"/>
  <pageSetup paperSize="9" orientation="portrait" r:id="rId1"/>
  <ignoredErrors>
    <ignoredError sqref="C1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3936-5D9C-49AE-B26E-8E4B4D0F400D}">
  <dimension ref="A1:G403"/>
  <sheetViews>
    <sheetView workbookViewId="0">
      <pane ySplit="11" topLeftCell="A12" activePane="bottomLeft" state="frozen"/>
      <selection pane="bottomLeft" activeCell="A13" sqref="A13"/>
    </sheetView>
  </sheetViews>
  <sheetFormatPr defaultRowHeight="14.4" x14ac:dyDescent="0.3"/>
  <cols>
    <col min="1" max="1" width="24" customWidth="1"/>
    <col min="2" max="2" width="28.5546875" customWidth="1"/>
    <col min="3" max="4" width="21" customWidth="1"/>
    <col min="5" max="5" width="22" style="2" customWidth="1"/>
    <col min="6" max="6" width="12.88671875" style="2" bestFit="1" customWidth="1"/>
    <col min="7" max="7" width="11.109375" bestFit="1" customWidth="1"/>
  </cols>
  <sheetData>
    <row r="1" spans="1:7" ht="56.25" customHeight="1" x14ac:dyDescent="0.3">
      <c r="A1" s="47"/>
      <c r="B1" s="47"/>
      <c r="C1" s="47"/>
      <c r="D1" s="47"/>
      <c r="E1" s="47"/>
      <c r="F1" s="47"/>
      <c r="G1" s="47"/>
    </row>
    <row r="2" spans="1:7" ht="72" customHeight="1" x14ac:dyDescent="0.3">
      <c r="A2" s="48" t="s">
        <v>34</v>
      </c>
      <c r="B2" s="48"/>
      <c r="C2" s="48"/>
      <c r="D2" s="48"/>
      <c r="E2" s="48"/>
      <c r="F2" s="48"/>
      <c r="G2" s="48"/>
    </row>
    <row r="3" spans="1:7" x14ac:dyDescent="0.3">
      <c r="A3" s="1"/>
      <c r="B3" s="16" t="s">
        <v>21</v>
      </c>
      <c r="C3" s="40" t="str">
        <f>RIEPILOGO!C3</f>
        <v>CUPXYZ0123</v>
      </c>
      <c r="D3" s="23" t="s">
        <v>20</v>
      </c>
      <c r="E3" s="40" t="str">
        <f>RIEPILOGO!E3</f>
        <v>IDSIFORMXYZ</v>
      </c>
      <c r="F3" s="1"/>
      <c r="G3" s="1"/>
    </row>
    <row r="4" spans="1:7" x14ac:dyDescent="0.3">
      <c r="A4" s="18"/>
      <c r="B4" s="17"/>
      <c r="C4" s="24" t="s">
        <v>23</v>
      </c>
      <c r="D4" s="41">
        <f>RIEPILOGO!D4</f>
        <v>45382</v>
      </c>
      <c r="E4" s="29"/>
      <c r="F4" s="17"/>
      <c r="G4" s="17"/>
    </row>
    <row r="6" spans="1:7" ht="15.6" x14ac:dyDescent="0.3">
      <c r="A6" s="21" t="s">
        <v>26</v>
      </c>
      <c r="B6" s="13"/>
      <c r="C6" s="13"/>
    </row>
    <row r="7" spans="1:7" x14ac:dyDescent="0.3">
      <c r="A7" s="12" t="s">
        <v>5</v>
      </c>
      <c r="B7" s="3" t="s">
        <v>27</v>
      </c>
      <c r="C7" s="22">
        <f>SUMIF($A$16:$A$47,$B7,$F$16:F$47)</f>
        <v>1645</v>
      </c>
    </row>
    <row r="8" spans="1:7" x14ac:dyDescent="0.3">
      <c r="A8" s="3" t="s">
        <v>3</v>
      </c>
      <c r="B8" s="3" t="s">
        <v>28</v>
      </c>
      <c r="C8" s="33">
        <f>SUMIF($A$16:$A$47,$B8,$F$16:F$47)</f>
        <v>423</v>
      </c>
    </row>
    <row r="9" spans="1:7" x14ac:dyDescent="0.3">
      <c r="A9" s="3" t="s">
        <v>1</v>
      </c>
      <c r="B9" s="3" t="s">
        <v>29</v>
      </c>
      <c r="C9" s="37">
        <f>SUMIF($A$16:$A$47,$B9,$F$16:F$47)</f>
        <v>352.5</v>
      </c>
    </row>
    <row r="10" spans="1:7" x14ac:dyDescent="0.3">
      <c r="A10" s="3"/>
      <c r="B10" s="3"/>
      <c r="C10" s="14"/>
    </row>
    <row r="11" spans="1:7" x14ac:dyDescent="0.3">
      <c r="A11" s="53" t="s">
        <v>12</v>
      </c>
      <c r="B11" s="53"/>
      <c r="C11" s="28">
        <f>SUM(C7:C9)</f>
        <v>2420.5</v>
      </c>
    </row>
    <row r="12" spans="1:7" x14ac:dyDescent="0.3">
      <c r="A12" s="31"/>
      <c r="B12" s="31"/>
      <c r="C12" s="28"/>
    </row>
    <row r="13" spans="1:7" x14ac:dyDescent="0.3">
      <c r="A13" s="30" t="s">
        <v>31</v>
      </c>
      <c r="B13" s="3"/>
      <c r="C13" s="13"/>
    </row>
    <row r="14" spans="1:7" x14ac:dyDescent="0.3">
      <c r="A14" s="30"/>
      <c r="B14" s="3"/>
      <c r="C14" s="13"/>
    </row>
    <row r="15" spans="1:7" ht="27.6" x14ac:dyDescent="0.3">
      <c r="A15" s="11" t="s">
        <v>10</v>
      </c>
      <c r="B15" s="1" t="s">
        <v>16</v>
      </c>
      <c r="C15" s="1" t="s">
        <v>17</v>
      </c>
      <c r="D15" s="15" t="s">
        <v>33</v>
      </c>
      <c r="E15" s="15" t="s">
        <v>11</v>
      </c>
      <c r="F15" s="1" t="s">
        <v>4</v>
      </c>
    </row>
    <row r="16" spans="1:7" x14ac:dyDescent="0.3">
      <c r="A16" s="3" t="s">
        <v>27</v>
      </c>
      <c r="B16" s="26"/>
      <c r="C16" s="26"/>
      <c r="D16" s="27">
        <v>23.5</v>
      </c>
      <c r="E16" s="27">
        <v>10</v>
      </c>
      <c r="F16" s="14">
        <f>D16*E16</f>
        <v>235</v>
      </c>
    </row>
    <row r="17" spans="1:6" x14ac:dyDescent="0.3">
      <c r="A17" s="3" t="s">
        <v>27</v>
      </c>
      <c r="B17" s="26"/>
      <c r="C17" s="26"/>
      <c r="D17" s="27">
        <v>23.5</v>
      </c>
      <c r="E17" s="27">
        <v>50</v>
      </c>
      <c r="F17" s="14">
        <f t="shared" ref="F17:F24" si="0">D17*E17</f>
        <v>1175</v>
      </c>
    </row>
    <row r="18" spans="1:6" x14ac:dyDescent="0.3">
      <c r="A18" s="3" t="s">
        <v>27</v>
      </c>
      <c r="B18" s="26"/>
      <c r="C18" s="26"/>
      <c r="D18" s="27">
        <v>23.5</v>
      </c>
      <c r="E18" s="27">
        <v>10</v>
      </c>
      <c r="F18" s="14">
        <f t="shared" si="0"/>
        <v>235</v>
      </c>
    </row>
    <row r="19" spans="1:6" x14ac:dyDescent="0.3">
      <c r="A19" s="3" t="s">
        <v>28</v>
      </c>
      <c r="B19" s="26"/>
      <c r="C19" s="26"/>
      <c r="D19" s="27">
        <v>23.5</v>
      </c>
      <c r="E19" s="27">
        <v>8</v>
      </c>
      <c r="F19" s="14">
        <f t="shared" si="0"/>
        <v>188</v>
      </c>
    </row>
    <row r="20" spans="1:6" x14ac:dyDescent="0.3">
      <c r="A20" s="3" t="s">
        <v>28</v>
      </c>
      <c r="B20" s="26"/>
      <c r="C20" s="26"/>
      <c r="D20" s="27">
        <v>23.5</v>
      </c>
      <c r="E20" s="27">
        <v>5</v>
      </c>
      <c r="F20" s="14">
        <f t="shared" si="0"/>
        <v>117.5</v>
      </c>
    </row>
    <row r="21" spans="1:6" x14ac:dyDescent="0.3">
      <c r="A21" s="3" t="s">
        <v>28</v>
      </c>
      <c r="B21" s="26"/>
      <c r="C21" s="26"/>
      <c r="D21" s="27">
        <v>23.5</v>
      </c>
      <c r="E21" s="27">
        <v>5</v>
      </c>
      <c r="F21" s="14">
        <f t="shared" si="0"/>
        <v>117.5</v>
      </c>
    </row>
    <row r="22" spans="1:6" x14ac:dyDescent="0.3">
      <c r="A22" s="3" t="s">
        <v>29</v>
      </c>
      <c r="B22" s="26"/>
      <c r="C22" s="26"/>
      <c r="D22" s="27">
        <v>23.5</v>
      </c>
      <c r="E22" s="27">
        <v>5</v>
      </c>
      <c r="F22" s="14">
        <f t="shared" si="0"/>
        <v>117.5</v>
      </c>
    </row>
    <row r="23" spans="1:6" x14ac:dyDescent="0.3">
      <c r="A23" s="3" t="s">
        <v>29</v>
      </c>
      <c r="B23" s="26"/>
      <c r="C23" s="26"/>
      <c r="D23" s="27">
        <v>23.5</v>
      </c>
      <c r="E23" s="27">
        <v>5</v>
      </c>
      <c r="F23" s="14">
        <f t="shared" si="0"/>
        <v>117.5</v>
      </c>
    </row>
    <row r="24" spans="1:6" x14ac:dyDescent="0.3">
      <c r="A24" s="3" t="s">
        <v>29</v>
      </c>
      <c r="B24" s="26"/>
      <c r="C24" s="26"/>
      <c r="D24" s="27">
        <v>23.5</v>
      </c>
      <c r="E24" s="27">
        <v>5</v>
      </c>
      <c r="F24" s="14">
        <f t="shared" si="0"/>
        <v>117.5</v>
      </c>
    </row>
    <row r="25" spans="1:6" x14ac:dyDescent="0.3">
      <c r="A25" s="12"/>
      <c r="D25" s="2"/>
      <c r="F25"/>
    </row>
    <row r="26" spans="1:6" x14ac:dyDescent="0.3">
      <c r="A26" s="3"/>
      <c r="D26" s="2"/>
      <c r="F26"/>
    </row>
    <row r="27" spans="1:6" x14ac:dyDescent="0.3">
      <c r="A27" s="3"/>
      <c r="D27" s="2"/>
      <c r="F27"/>
    </row>
    <row r="28" spans="1:6" x14ac:dyDescent="0.3">
      <c r="A28" s="12"/>
      <c r="D28" s="2"/>
      <c r="F28"/>
    </row>
    <row r="29" spans="1:6" x14ac:dyDescent="0.3">
      <c r="A29" s="3"/>
      <c r="D29" s="2"/>
      <c r="F29"/>
    </row>
    <row r="30" spans="1:6" x14ac:dyDescent="0.3">
      <c r="A30" s="3"/>
      <c r="D30" s="2"/>
      <c r="F30"/>
    </row>
    <row r="31" spans="1:6" x14ac:dyDescent="0.3">
      <c r="A31" s="12"/>
      <c r="D31" s="2"/>
      <c r="F31"/>
    </row>
    <row r="32" spans="1:6" x14ac:dyDescent="0.3">
      <c r="A32" s="3"/>
      <c r="D32" s="2"/>
      <c r="F32"/>
    </row>
    <row r="33" spans="1:6" x14ac:dyDescent="0.3">
      <c r="A33" s="3"/>
      <c r="D33" s="2"/>
      <c r="F33"/>
    </row>
    <row r="34" spans="1:6" x14ac:dyDescent="0.3">
      <c r="A34" s="12"/>
      <c r="D34" s="2"/>
      <c r="F34"/>
    </row>
    <row r="35" spans="1:6" x14ac:dyDescent="0.3">
      <c r="A35" s="3"/>
      <c r="D35" s="2"/>
      <c r="F35"/>
    </row>
    <row r="36" spans="1:6" x14ac:dyDescent="0.3">
      <c r="A36" s="3"/>
      <c r="D36" s="2"/>
      <c r="F36"/>
    </row>
    <row r="37" spans="1:6" x14ac:dyDescent="0.3">
      <c r="A37" s="12"/>
      <c r="D37" s="2"/>
      <c r="F37"/>
    </row>
    <row r="38" spans="1:6" x14ac:dyDescent="0.3">
      <c r="A38" s="3"/>
      <c r="D38" s="2"/>
      <c r="F38"/>
    </row>
    <row r="39" spans="1:6" x14ac:dyDescent="0.3">
      <c r="A39" s="3"/>
      <c r="D39" s="2"/>
      <c r="F39"/>
    </row>
    <row r="40" spans="1:6" x14ac:dyDescent="0.3">
      <c r="A40" s="12"/>
      <c r="D40" s="2"/>
      <c r="F40"/>
    </row>
    <row r="41" spans="1:6" x14ac:dyDescent="0.3">
      <c r="A41" s="3"/>
      <c r="D41" s="2"/>
      <c r="F41"/>
    </row>
    <row r="42" spans="1:6" x14ac:dyDescent="0.3">
      <c r="A42" s="3"/>
      <c r="D42" s="2"/>
      <c r="F42"/>
    </row>
    <row r="43" spans="1:6" x14ac:dyDescent="0.3">
      <c r="A43" s="12"/>
      <c r="D43" s="2"/>
      <c r="F43"/>
    </row>
    <row r="44" spans="1:6" x14ac:dyDescent="0.3">
      <c r="A44" s="3"/>
      <c r="D44" s="2"/>
      <c r="F44"/>
    </row>
    <row r="45" spans="1:6" x14ac:dyDescent="0.3">
      <c r="A45" s="3"/>
      <c r="D45" s="2"/>
      <c r="F45"/>
    </row>
    <row r="46" spans="1:6" x14ac:dyDescent="0.3">
      <c r="A46" s="12"/>
      <c r="D46" s="2"/>
      <c r="F46"/>
    </row>
    <row r="47" spans="1:6" x14ac:dyDescent="0.3">
      <c r="A47" s="3"/>
      <c r="D47" s="2"/>
      <c r="F47"/>
    </row>
    <row r="48" spans="1:6" x14ac:dyDescent="0.3">
      <c r="A48" s="3"/>
    </row>
    <row r="49" spans="1:1" x14ac:dyDescent="0.3">
      <c r="A49" s="12"/>
    </row>
    <row r="50" spans="1:1" x14ac:dyDescent="0.3">
      <c r="A50" s="3"/>
    </row>
    <row r="51" spans="1:1" x14ac:dyDescent="0.3">
      <c r="A51" s="3"/>
    </row>
    <row r="52" spans="1:1" x14ac:dyDescent="0.3">
      <c r="A52" s="12"/>
    </row>
    <row r="53" spans="1:1" x14ac:dyDescent="0.3">
      <c r="A53" s="3"/>
    </row>
    <row r="54" spans="1:1" x14ac:dyDescent="0.3">
      <c r="A54" s="3"/>
    </row>
    <row r="55" spans="1:1" x14ac:dyDescent="0.3">
      <c r="A55" s="12"/>
    </row>
    <row r="56" spans="1:1" x14ac:dyDescent="0.3">
      <c r="A56" s="3"/>
    </row>
    <row r="57" spans="1:1" x14ac:dyDescent="0.3">
      <c r="A57" s="3"/>
    </row>
    <row r="58" spans="1:1" x14ac:dyDescent="0.3">
      <c r="A58" s="12"/>
    </row>
    <row r="59" spans="1:1" x14ac:dyDescent="0.3">
      <c r="A59" s="3"/>
    </row>
    <row r="60" spans="1:1" x14ac:dyDescent="0.3">
      <c r="A60" s="3"/>
    </row>
    <row r="61" spans="1:1" x14ac:dyDescent="0.3">
      <c r="A61" s="12"/>
    </row>
    <row r="62" spans="1:1" x14ac:dyDescent="0.3">
      <c r="A62" s="3"/>
    </row>
    <row r="63" spans="1:1" x14ac:dyDescent="0.3">
      <c r="A63" s="3"/>
    </row>
    <row r="64" spans="1:1" x14ac:dyDescent="0.3">
      <c r="A64" s="12"/>
    </row>
    <row r="65" spans="1:1" x14ac:dyDescent="0.3">
      <c r="A65" s="3"/>
    </row>
    <row r="66" spans="1:1" x14ac:dyDescent="0.3">
      <c r="A66" s="3"/>
    </row>
    <row r="67" spans="1:1" x14ac:dyDescent="0.3">
      <c r="A67" s="12"/>
    </row>
    <row r="68" spans="1:1" x14ac:dyDescent="0.3">
      <c r="A68" s="3"/>
    </row>
    <row r="69" spans="1:1" x14ac:dyDescent="0.3">
      <c r="A69" s="3"/>
    </row>
    <row r="70" spans="1:1" x14ac:dyDescent="0.3">
      <c r="A70" s="12"/>
    </row>
    <row r="71" spans="1:1" x14ac:dyDescent="0.3">
      <c r="A71" s="3"/>
    </row>
    <row r="72" spans="1:1" x14ac:dyDescent="0.3">
      <c r="A72" s="3"/>
    </row>
    <row r="73" spans="1:1" x14ac:dyDescent="0.3">
      <c r="A73" s="12"/>
    </row>
    <row r="74" spans="1:1" x14ac:dyDescent="0.3">
      <c r="A74" s="3"/>
    </row>
    <row r="75" spans="1:1" x14ac:dyDescent="0.3">
      <c r="A75" s="3"/>
    </row>
    <row r="76" spans="1:1" x14ac:dyDescent="0.3">
      <c r="A76" s="12"/>
    </row>
    <row r="77" spans="1:1" x14ac:dyDescent="0.3">
      <c r="A77" s="3"/>
    </row>
    <row r="78" spans="1:1" x14ac:dyDescent="0.3">
      <c r="A78" s="3"/>
    </row>
    <row r="79" spans="1:1" x14ac:dyDescent="0.3">
      <c r="A79" s="12"/>
    </row>
    <row r="80" spans="1:1" x14ac:dyDescent="0.3">
      <c r="A80" s="3"/>
    </row>
    <row r="81" spans="1:1" x14ac:dyDescent="0.3">
      <c r="A81" s="3"/>
    </row>
    <row r="82" spans="1:1" x14ac:dyDescent="0.3">
      <c r="A82" s="12"/>
    </row>
    <row r="83" spans="1:1" x14ac:dyDescent="0.3">
      <c r="A83" s="3"/>
    </row>
    <row r="84" spans="1:1" x14ac:dyDescent="0.3">
      <c r="A84" s="3"/>
    </row>
    <row r="85" spans="1:1" x14ac:dyDescent="0.3">
      <c r="A85" s="12"/>
    </row>
    <row r="86" spans="1:1" x14ac:dyDescent="0.3">
      <c r="A86" s="3"/>
    </row>
    <row r="87" spans="1:1" x14ac:dyDescent="0.3">
      <c r="A87" s="3"/>
    </row>
    <row r="88" spans="1:1" x14ac:dyDescent="0.3">
      <c r="A88" s="12"/>
    </row>
    <row r="89" spans="1:1" x14ac:dyDescent="0.3">
      <c r="A89" s="3"/>
    </row>
    <row r="90" spans="1:1" x14ac:dyDescent="0.3">
      <c r="A90" s="3"/>
    </row>
    <row r="91" spans="1:1" x14ac:dyDescent="0.3">
      <c r="A91" s="12"/>
    </row>
    <row r="92" spans="1:1" x14ac:dyDescent="0.3">
      <c r="A92" s="3"/>
    </row>
    <row r="93" spans="1:1" x14ac:dyDescent="0.3">
      <c r="A93" s="3"/>
    </row>
    <row r="94" spans="1:1" x14ac:dyDescent="0.3">
      <c r="A94" s="12"/>
    </row>
    <row r="95" spans="1:1" x14ac:dyDescent="0.3">
      <c r="A95" s="3"/>
    </row>
    <row r="96" spans="1:1" x14ac:dyDescent="0.3">
      <c r="A96" s="3"/>
    </row>
    <row r="97" spans="1:1" x14ac:dyDescent="0.3">
      <c r="A97" s="12"/>
    </row>
    <row r="98" spans="1:1" x14ac:dyDescent="0.3">
      <c r="A98" s="3"/>
    </row>
    <row r="99" spans="1:1" x14ac:dyDescent="0.3">
      <c r="A99" s="3"/>
    </row>
    <row r="100" spans="1:1" x14ac:dyDescent="0.3">
      <c r="A100" s="12"/>
    </row>
    <row r="101" spans="1:1" x14ac:dyDescent="0.3">
      <c r="A101" s="3"/>
    </row>
    <row r="102" spans="1:1" x14ac:dyDescent="0.3">
      <c r="A102" s="3"/>
    </row>
    <row r="103" spans="1:1" x14ac:dyDescent="0.3">
      <c r="A103" s="12"/>
    </row>
    <row r="104" spans="1:1" x14ac:dyDescent="0.3">
      <c r="A104" s="3"/>
    </row>
    <row r="105" spans="1:1" x14ac:dyDescent="0.3">
      <c r="A105" s="3"/>
    </row>
    <row r="106" spans="1:1" x14ac:dyDescent="0.3">
      <c r="A106" s="12"/>
    </row>
    <row r="107" spans="1:1" x14ac:dyDescent="0.3">
      <c r="A107" s="3"/>
    </row>
    <row r="108" spans="1:1" x14ac:dyDescent="0.3">
      <c r="A108" s="3"/>
    </row>
    <row r="109" spans="1:1" x14ac:dyDescent="0.3">
      <c r="A109" s="12"/>
    </row>
    <row r="110" spans="1:1" x14ac:dyDescent="0.3">
      <c r="A110" s="3"/>
    </row>
    <row r="111" spans="1:1" x14ac:dyDescent="0.3">
      <c r="A111" s="3"/>
    </row>
    <row r="112" spans="1:1" x14ac:dyDescent="0.3">
      <c r="A112" s="12"/>
    </row>
    <row r="113" spans="1:1" x14ac:dyDescent="0.3">
      <c r="A113" s="3"/>
    </row>
    <row r="114" spans="1:1" x14ac:dyDescent="0.3">
      <c r="A114" s="3"/>
    </row>
    <row r="115" spans="1:1" x14ac:dyDescent="0.3">
      <c r="A115" s="12"/>
    </row>
    <row r="116" spans="1:1" x14ac:dyDescent="0.3">
      <c r="A116" s="3"/>
    </row>
    <row r="117" spans="1:1" x14ac:dyDescent="0.3">
      <c r="A117" s="3"/>
    </row>
    <row r="118" spans="1:1" x14ac:dyDescent="0.3">
      <c r="A118" s="12"/>
    </row>
    <row r="119" spans="1:1" x14ac:dyDescent="0.3">
      <c r="A119" s="3"/>
    </row>
    <row r="120" spans="1:1" x14ac:dyDescent="0.3">
      <c r="A120" s="3"/>
    </row>
    <row r="121" spans="1:1" x14ac:dyDescent="0.3">
      <c r="A121" s="12"/>
    </row>
    <row r="122" spans="1:1" x14ac:dyDescent="0.3">
      <c r="A122" s="3"/>
    </row>
    <row r="123" spans="1:1" x14ac:dyDescent="0.3">
      <c r="A123" s="3"/>
    </row>
    <row r="124" spans="1:1" x14ac:dyDescent="0.3">
      <c r="A124" s="12"/>
    </row>
    <row r="125" spans="1:1" x14ac:dyDescent="0.3">
      <c r="A125" s="3"/>
    </row>
    <row r="126" spans="1:1" x14ac:dyDescent="0.3">
      <c r="A126" s="3"/>
    </row>
    <row r="127" spans="1:1" x14ac:dyDescent="0.3">
      <c r="A127" s="12"/>
    </row>
    <row r="128" spans="1:1" x14ac:dyDescent="0.3">
      <c r="A128" s="3"/>
    </row>
    <row r="129" spans="1:1" x14ac:dyDescent="0.3">
      <c r="A129" s="3"/>
    </row>
    <row r="130" spans="1:1" x14ac:dyDescent="0.3">
      <c r="A130" s="12"/>
    </row>
    <row r="131" spans="1:1" x14ac:dyDescent="0.3">
      <c r="A131" s="3"/>
    </row>
    <row r="132" spans="1:1" x14ac:dyDescent="0.3">
      <c r="A132" s="3"/>
    </row>
    <row r="133" spans="1:1" x14ac:dyDescent="0.3">
      <c r="A133" s="12"/>
    </row>
    <row r="134" spans="1:1" x14ac:dyDescent="0.3">
      <c r="A134" s="3"/>
    </row>
    <row r="135" spans="1:1" x14ac:dyDescent="0.3">
      <c r="A135" s="3"/>
    </row>
    <row r="136" spans="1:1" x14ac:dyDescent="0.3">
      <c r="A136" s="12"/>
    </row>
    <row r="137" spans="1:1" x14ac:dyDescent="0.3">
      <c r="A137" s="3"/>
    </row>
    <row r="138" spans="1:1" x14ac:dyDescent="0.3">
      <c r="A138" s="3"/>
    </row>
    <row r="139" spans="1:1" x14ac:dyDescent="0.3">
      <c r="A139" s="12"/>
    </row>
    <row r="140" spans="1:1" x14ac:dyDescent="0.3">
      <c r="A140" s="3"/>
    </row>
    <row r="141" spans="1:1" x14ac:dyDescent="0.3">
      <c r="A141" s="3"/>
    </row>
    <row r="142" spans="1:1" x14ac:dyDescent="0.3">
      <c r="A142" s="12"/>
    </row>
    <row r="143" spans="1:1" x14ac:dyDescent="0.3">
      <c r="A143" s="3"/>
    </row>
    <row r="144" spans="1:1" x14ac:dyDescent="0.3">
      <c r="A144" s="3"/>
    </row>
    <row r="145" spans="1:1" x14ac:dyDescent="0.3">
      <c r="A145" s="12"/>
    </row>
    <row r="146" spans="1:1" x14ac:dyDescent="0.3">
      <c r="A146" s="3"/>
    </row>
    <row r="147" spans="1:1" x14ac:dyDescent="0.3">
      <c r="A147" s="3"/>
    </row>
    <row r="148" spans="1:1" x14ac:dyDescent="0.3">
      <c r="A148" s="12"/>
    </row>
    <row r="149" spans="1:1" x14ac:dyDescent="0.3">
      <c r="A149" s="3"/>
    </row>
    <row r="150" spans="1:1" x14ac:dyDescent="0.3">
      <c r="A150" s="3"/>
    </row>
    <row r="151" spans="1:1" x14ac:dyDescent="0.3">
      <c r="A151" s="12"/>
    </row>
    <row r="152" spans="1:1" x14ac:dyDescent="0.3">
      <c r="A152" s="3"/>
    </row>
    <row r="153" spans="1:1" x14ac:dyDescent="0.3">
      <c r="A153" s="3"/>
    </row>
    <row r="154" spans="1:1" x14ac:dyDescent="0.3">
      <c r="A154" s="12"/>
    </row>
    <row r="155" spans="1:1" x14ac:dyDescent="0.3">
      <c r="A155" s="3"/>
    </row>
    <row r="156" spans="1:1" x14ac:dyDescent="0.3">
      <c r="A156" s="3"/>
    </row>
    <row r="157" spans="1:1" x14ac:dyDescent="0.3">
      <c r="A157" s="12"/>
    </row>
    <row r="158" spans="1:1" x14ac:dyDescent="0.3">
      <c r="A158" s="3"/>
    </row>
    <row r="159" spans="1:1" x14ac:dyDescent="0.3">
      <c r="A159" s="3"/>
    </row>
    <row r="160" spans="1:1" x14ac:dyDescent="0.3">
      <c r="A160" s="12"/>
    </row>
    <row r="161" spans="1:1" x14ac:dyDescent="0.3">
      <c r="A161" s="3"/>
    </row>
    <row r="162" spans="1:1" x14ac:dyDescent="0.3">
      <c r="A162" s="3"/>
    </row>
    <row r="163" spans="1:1" x14ac:dyDescent="0.3">
      <c r="A163" s="12"/>
    </row>
    <row r="164" spans="1:1" x14ac:dyDescent="0.3">
      <c r="A164" s="3"/>
    </row>
    <row r="165" spans="1:1" x14ac:dyDescent="0.3">
      <c r="A165" s="3"/>
    </row>
    <row r="166" spans="1:1" x14ac:dyDescent="0.3">
      <c r="A166" s="12"/>
    </row>
    <row r="167" spans="1:1" x14ac:dyDescent="0.3">
      <c r="A167" s="3"/>
    </row>
    <row r="168" spans="1:1" x14ac:dyDescent="0.3">
      <c r="A168" s="3"/>
    </row>
    <row r="169" spans="1:1" x14ac:dyDescent="0.3">
      <c r="A169" s="12"/>
    </row>
    <row r="170" spans="1:1" x14ac:dyDescent="0.3">
      <c r="A170" s="3"/>
    </row>
    <row r="171" spans="1:1" x14ac:dyDescent="0.3">
      <c r="A171" s="3"/>
    </row>
    <row r="172" spans="1:1" x14ac:dyDescent="0.3">
      <c r="A172" s="12"/>
    </row>
    <row r="173" spans="1:1" x14ac:dyDescent="0.3">
      <c r="A173" s="3"/>
    </row>
    <row r="174" spans="1:1" x14ac:dyDescent="0.3">
      <c r="A174" s="3"/>
    </row>
    <row r="175" spans="1:1" x14ac:dyDescent="0.3">
      <c r="A175" s="12"/>
    </row>
    <row r="176" spans="1:1" x14ac:dyDescent="0.3">
      <c r="A176" s="3"/>
    </row>
    <row r="177" spans="1:1" x14ac:dyDescent="0.3">
      <c r="A177" s="3"/>
    </row>
    <row r="178" spans="1:1" x14ac:dyDescent="0.3">
      <c r="A178" s="12"/>
    </row>
    <row r="179" spans="1:1" x14ac:dyDescent="0.3">
      <c r="A179" s="3"/>
    </row>
    <row r="180" spans="1:1" x14ac:dyDescent="0.3">
      <c r="A180" s="3"/>
    </row>
    <row r="181" spans="1:1" x14ac:dyDescent="0.3">
      <c r="A181" s="12"/>
    </row>
    <row r="182" spans="1:1" x14ac:dyDescent="0.3">
      <c r="A182" s="3"/>
    </row>
    <row r="183" spans="1:1" x14ac:dyDescent="0.3">
      <c r="A183" s="3"/>
    </row>
    <row r="184" spans="1:1" x14ac:dyDescent="0.3">
      <c r="A184" s="12"/>
    </row>
    <row r="185" spans="1:1" x14ac:dyDescent="0.3">
      <c r="A185" s="3"/>
    </row>
    <row r="186" spans="1:1" x14ac:dyDescent="0.3">
      <c r="A186" s="3"/>
    </row>
    <row r="187" spans="1:1" x14ac:dyDescent="0.3">
      <c r="A187" s="12"/>
    </row>
    <row r="188" spans="1:1" x14ac:dyDescent="0.3">
      <c r="A188" s="3"/>
    </row>
    <row r="189" spans="1:1" x14ac:dyDescent="0.3">
      <c r="A189" s="3"/>
    </row>
    <row r="190" spans="1:1" x14ac:dyDescent="0.3">
      <c r="A190" s="12"/>
    </row>
    <row r="191" spans="1:1" x14ac:dyDescent="0.3">
      <c r="A191" s="3"/>
    </row>
    <row r="192" spans="1:1" x14ac:dyDescent="0.3">
      <c r="A192" s="3"/>
    </row>
    <row r="193" spans="1:1" x14ac:dyDescent="0.3">
      <c r="A193" s="12"/>
    </row>
    <row r="194" spans="1:1" x14ac:dyDescent="0.3">
      <c r="A194" s="3"/>
    </row>
    <row r="195" spans="1:1" x14ac:dyDescent="0.3">
      <c r="A195" s="3"/>
    </row>
    <row r="196" spans="1:1" x14ac:dyDescent="0.3">
      <c r="A196" s="12"/>
    </row>
    <row r="197" spans="1:1" x14ac:dyDescent="0.3">
      <c r="A197" s="3"/>
    </row>
    <row r="198" spans="1:1" x14ac:dyDescent="0.3">
      <c r="A198" s="3"/>
    </row>
    <row r="199" spans="1:1" x14ac:dyDescent="0.3">
      <c r="A199" s="12"/>
    </row>
    <row r="200" spans="1:1" x14ac:dyDescent="0.3">
      <c r="A200" s="3"/>
    </row>
    <row r="201" spans="1:1" x14ac:dyDescent="0.3">
      <c r="A201" s="3"/>
    </row>
    <row r="202" spans="1:1" x14ac:dyDescent="0.3">
      <c r="A202" s="12"/>
    </row>
    <row r="203" spans="1:1" x14ac:dyDescent="0.3">
      <c r="A203" s="3"/>
    </row>
    <row r="204" spans="1:1" x14ac:dyDescent="0.3">
      <c r="A204" s="3"/>
    </row>
    <row r="205" spans="1:1" x14ac:dyDescent="0.3">
      <c r="A205" s="12"/>
    </row>
    <row r="206" spans="1:1" x14ac:dyDescent="0.3">
      <c r="A206" s="3"/>
    </row>
    <row r="207" spans="1:1" x14ac:dyDescent="0.3">
      <c r="A207" s="3"/>
    </row>
    <row r="208" spans="1:1" x14ac:dyDescent="0.3">
      <c r="A208" s="12"/>
    </row>
    <row r="209" spans="1:1" x14ac:dyDescent="0.3">
      <c r="A209" s="3"/>
    </row>
    <row r="210" spans="1:1" x14ac:dyDescent="0.3">
      <c r="A210" s="3"/>
    </row>
    <row r="211" spans="1:1" x14ac:dyDescent="0.3">
      <c r="A211" s="12"/>
    </row>
    <row r="212" spans="1:1" x14ac:dyDescent="0.3">
      <c r="A212" s="3"/>
    </row>
    <row r="213" spans="1:1" x14ac:dyDescent="0.3">
      <c r="A213" s="3"/>
    </row>
    <row r="214" spans="1:1" x14ac:dyDescent="0.3">
      <c r="A214" s="12"/>
    </row>
    <row r="215" spans="1:1" x14ac:dyDescent="0.3">
      <c r="A215" s="3"/>
    </row>
    <row r="216" spans="1:1" x14ac:dyDescent="0.3">
      <c r="A216" s="3"/>
    </row>
    <row r="217" spans="1:1" x14ac:dyDescent="0.3">
      <c r="A217" s="12"/>
    </row>
    <row r="218" spans="1:1" x14ac:dyDescent="0.3">
      <c r="A218" s="3"/>
    </row>
    <row r="219" spans="1:1" x14ac:dyDescent="0.3">
      <c r="A219" s="3"/>
    </row>
    <row r="220" spans="1:1" x14ac:dyDescent="0.3">
      <c r="A220" s="12"/>
    </row>
    <row r="221" spans="1:1" x14ac:dyDescent="0.3">
      <c r="A221" s="3"/>
    </row>
    <row r="222" spans="1:1" x14ac:dyDescent="0.3">
      <c r="A222" s="3"/>
    </row>
    <row r="223" spans="1:1" x14ac:dyDescent="0.3">
      <c r="A223" s="12"/>
    </row>
    <row r="224" spans="1:1" x14ac:dyDescent="0.3">
      <c r="A224" s="3"/>
    </row>
    <row r="225" spans="1:1" x14ac:dyDescent="0.3">
      <c r="A225" s="3"/>
    </row>
    <row r="226" spans="1:1" x14ac:dyDescent="0.3">
      <c r="A226" s="12"/>
    </row>
    <row r="227" spans="1:1" x14ac:dyDescent="0.3">
      <c r="A227" s="3"/>
    </row>
    <row r="228" spans="1:1" x14ac:dyDescent="0.3">
      <c r="A228" s="3"/>
    </row>
    <row r="229" spans="1:1" x14ac:dyDescent="0.3">
      <c r="A229" s="12"/>
    </row>
    <row r="230" spans="1:1" x14ac:dyDescent="0.3">
      <c r="A230" s="3"/>
    </row>
    <row r="231" spans="1:1" x14ac:dyDescent="0.3">
      <c r="A231" s="3"/>
    </row>
    <row r="232" spans="1:1" x14ac:dyDescent="0.3">
      <c r="A232" s="12"/>
    </row>
    <row r="233" spans="1:1" x14ac:dyDescent="0.3">
      <c r="A233" s="3"/>
    </row>
    <row r="234" spans="1:1" x14ac:dyDescent="0.3">
      <c r="A234" s="3"/>
    </row>
    <row r="235" spans="1:1" x14ac:dyDescent="0.3">
      <c r="A235" s="12"/>
    </row>
    <row r="236" spans="1:1" x14ac:dyDescent="0.3">
      <c r="A236" s="3"/>
    </row>
    <row r="237" spans="1:1" x14ac:dyDescent="0.3">
      <c r="A237" s="3"/>
    </row>
    <row r="238" spans="1:1" x14ac:dyDescent="0.3">
      <c r="A238" s="12"/>
    </row>
    <row r="239" spans="1:1" x14ac:dyDescent="0.3">
      <c r="A239" s="3"/>
    </row>
    <row r="240" spans="1:1" x14ac:dyDescent="0.3">
      <c r="A240" s="3"/>
    </row>
    <row r="241" spans="1:1" x14ac:dyDescent="0.3">
      <c r="A241" s="12"/>
    </row>
    <row r="242" spans="1:1" x14ac:dyDescent="0.3">
      <c r="A242" s="3"/>
    </row>
    <row r="243" spans="1:1" x14ac:dyDescent="0.3">
      <c r="A243" s="3"/>
    </row>
    <row r="244" spans="1:1" x14ac:dyDescent="0.3">
      <c r="A244" s="12"/>
    </row>
    <row r="245" spans="1:1" x14ac:dyDescent="0.3">
      <c r="A245" s="3"/>
    </row>
    <row r="246" spans="1:1" x14ac:dyDescent="0.3">
      <c r="A246" s="3"/>
    </row>
    <row r="247" spans="1:1" x14ac:dyDescent="0.3">
      <c r="A247" s="12"/>
    </row>
    <row r="248" spans="1:1" x14ac:dyDescent="0.3">
      <c r="A248" s="3"/>
    </row>
    <row r="249" spans="1:1" x14ac:dyDescent="0.3">
      <c r="A249" s="3"/>
    </row>
    <row r="250" spans="1:1" x14ac:dyDescent="0.3">
      <c r="A250" s="12"/>
    </row>
    <row r="251" spans="1:1" x14ac:dyDescent="0.3">
      <c r="A251" s="3"/>
    </row>
    <row r="252" spans="1:1" x14ac:dyDescent="0.3">
      <c r="A252" s="3"/>
    </row>
    <row r="253" spans="1:1" x14ac:dyDescent="0.3">
      <c r="A253" s="12"/>
    </row>
    <row r="254" spans="1:1" x14ac:dyDescent="0.3">
      <c r="A254" s="3"/>
    </row>
    <row r="255" spans="1:1" x14ac:dyDescent="0.3">
      <c r="A255" s="3"/>
    </row>
    <row r="256" spans="1:1" x14ac:dyDescent="0.3">
      <c r="A256" s="12"/>
    </row>
    <row r="257" spans="1:1" x14ac:dyDescent="0.3">
      <c r="A257" s="3"/>
    </row>
    <row r="258" spans="1:1" x14ac:dyDescent="0.3">
      <c r="A258" s="3"/>
    </row>
    <row r="259" spans="1:1" x14ac:dyDescent="0.3">
      <c r="A259" s="12"/>
    </row>
    <row r="260" spans="1:1" x14ac:dyDescent="0.3">
      <c r="A260" s="3"/>
    </row>
    <row r="261" spans="1:1" x14ac:dyDescent="0.3">
      <c r="A261" s="3"/>
    </row>
    <row r="262" spans="1:1" x14ac:dyDescent="0.3">
      <c r="A262" s="12"/>
    </row>
    <row r="263" spans="1:1" x14ac:dyDescent="0.3">
      <c r="A263" s="3"/>
    </row>
    <row r="264" spans="1:1" x14ac:dyDescent="0.3">
      <c r="A264" s="3"/>
    </row>
    <row r="265" spans="1:1" x14ac:dyDescent="0.3">
      <c r="A265" s="12"/>
    </row>
    <row r="266" spans="1:1" x14ac:dyDescent="0.3">
      <c r="A266" s="3"/>
    </row>
    <row r="267" spans="1:1" x14ac:dyDescent="0.3">
      <c r="A267" s="3"/>
    </row>
    <row r="268" spans="1:1" x14ac:dyDescent="0.3">
      <c r="A268" s="12"/>
    </row>
    <row r="269" spans="1:1" x14ac:dyDescent="0.3">
      <c r="A269" s="3"/>
    </row>
    <row r="270" spans="1:1" x14ac:dyDescent="0.3">
      <c r="A270" s="3"/>
    </row>
    <row r="271" spans="1:1" x14ac:dyDescent="0.3">
      <c r="A271" s="12"/>
    </row>
    <row r="272" spans="1:1" x14ac:dyDescent="0.3">
      <c r="A272" s="3"/>
    </row>
    <row r="273" spans="1:1" x14ac:dyDescent="0.3">
      <c r="A273" s="3"/>
    </row>
    <row r="274" spans="1:1" x14ac:dyDescent="0.3">
      <c r="A274" s="12"/>
    </row>
    <row r="275" spans="1:1" x14ac:dyDescent="0.3">
      <c r="A275" s="3"/>
    </row>
    <row r="276" spans="1:1" x14ac:dyDescent="0.3">
      <c r="A276" s="3"/>
    </row>
    <row r="277" spans="1:1" x14ac:dyDescent="0.3">
      <c r="A277" s="12"/>
    </row>
    <row r="278" spans="1:1" x14ac:dyDescent="0.3">
      <c r="A278" s="3"/>
    </row>
    <row r="279" spans="1:1" x14ac:dyDescent="0.3">
      <c r="A279" s="3"/>
    </row>
    <row r="280" spans="1:1" x14ac:dyDescent="0.3">
      <c r="A280" s="12"/>
    </row>
    <row r="281" spans="1:1" x14ac:dyDescent="0.3">
      <c r="A281" s="3"/>
    </row>
    <row r="282" spans="1:1" x14ac:dyDescent="0.3">
      <c r="A282" s="3"/>
    </row>
    <row r="283" spans="1:1" x14ac:dyDescent="0.3">
      <c r="A283" s="12"/>
    </row>
    <row r="284" spans="1:1" x14ac:dyDescent="0.3">
      <c r="A284" s="3"/>
    </row>
    <row r="285" spans="1:1" x14ac:dyDescent="0.3">
      <c r="A285" s="3"/>
    </row>
    <row r="286" spans="1:1" x14ac:dyDescent="0.3">
      <c r="A286" s="12"/>
    </row>
    <row r="287" spans="1:1" x14ac:dyDescent="0.3">
      <c r="A287" s="3"/>
    </row>
    <row r="288" spans="1:1" x14ac:dyDescent="0.3">
      <c r="A288" s="3"/>
    </row>
    <row r="289" spans="1:1" x14ac:dyDescent="0.3">
      <c r="A289" s="12"/>
    </row>
    <row r="290" spans="1:1" x14ac:dyDescent="0.3">
      <c r="A290" s="3"/>
    </row>
    <row r="291" spans="1:1" x14ac:dyDescent="0.3">
      <c r="A291" s="3"/>
    </row>
    <row r="292" spans="1:1" x14ac:dyDescent="0.3">
      <c r="A292" s="12"/>
    </row>
    <row r="293" spans="1:1" x14ac:dyDescent="0.3">
      <c r="A293" s="3"/>
    </row>
    <row r="294" spans="1:1" x14ac:dyDescent="0.3">
      <c r="A294" s="3"/>
    </row>
    <row r="295" spans="1:1" x14ac:dyDescent="0.3">
      <c r="A295" s="12"/>
    </row>
    <row r="296" spans="1:1" x14ac:dyDescent="0.3">
      <c r="A296" s="3"/>
    </row>
    <row r="297" spans="1:1" x14ac:dyDescent="0.3">
      <c r="A297" s="3"/>
    </row>
    <row r="298" spans="1:1" x14ac:dyDescent="0.3">
      <c r="A298" s="12"/>
    </row>
    <row r="299" spans="1:1" x14ac:dyDescent="0.3">
      <c r="A299" s="3"/>
    </row>
    <row r="300" spans="1:1" x14ac:dyDescent="0.3">
      <c r="A300" s="3"/>
    </row>
    <row r="301" spans="1:1" x14ac:dyDescent="0.3">
      <c r="A301" s="12"/>
    </row>
    <row r="302" spans="1:1" x14ac:dyDescent="0.3">
      <c r="A302" s="3"/>
    </row>
    <row r="303" spans="1:1" x14ac:dyDescent="0.3">
      <c r="A303" s="3"/>
    </row>
    <row r="304" spans="1:1" x14ac:dyDescent="0.3">
      <c r="A304" s="12"/>
    </row>
    <row r="305" spans="1:1" x14ac:dyDescent="0.3">
      <c r="A305" s="3"/>
    </row>
    <row r="306" spans="1:1" x14ac:dyDescent="0.3">
      <c r="A306" s="3"/>
    </row>
    <row r="307" spans="1:1" x14ac:dyDescent="0.3">
      <c r="A307" s="12"/>
    </row>
    <row r="308" spans="1:1" x14ac:dyDescent="0.3">
      <c r="A308" s="3"/>
    </row>
    <row r="309" spans="1:1" x14ac:dyDescent="0.3">
      <c r="A309" s="3"/>
    </row>
    <row r="310" spans="1:1" x14ac:dyDescent="0.3">
      <c r="A310" s="12"/>
    </row>
    <row r="311" spans="1:1" x14ac:dyDescent="0.3">
      <c r="A311" s="3"/>
    </row>
    <row r="312" spans="1:1" x14ac:dyDescent="0.3">
      <c r="A312" s="3"/>
    </row>
    <row r="313" spans="1:1" x14ac:dyDescent="0.3">
      <c r="A313" s="12"/>
    </row>
    <row r="314" spans="1:1" x14ac:dyDescent="0.3">
      <c r="A314" s="3"/>
    </row>
    <row r="315" spans="1:1" x14ac:dyDescent="0.3">
      <c r="A315" s="3"/>
    </row>
    <row r="316" spans="1:1" x14ac:dyDescent="0.3">
      <c r="A316" s="12"/>
    </row>
    <row r="317" spans="1:1" x14ac:dyDescent="0.3">
      <c r="A317" s="3"/>
    </row>
    <row r="318" spans="1:1" x14ac:dyDescent="0.3">
      <c r="A318" s="3"/>
    </row>
    <row r="319" spans="1:1" x14ac:dyDescent="0.3">
      <c r="A319" s="12"/>
    </row>
    <row r="320" spans="1:1" x14ac:dyDescent="0.3">
      <c r="A320" s="3"/>
    </row>
    <row r="321" spans="1:1" x14ac:dyDescent="0.3">
      <c r="A321" s="3"/>
    </row>
    <row r="322" spans="1:1" x14ac:dyDescent="0.3">
      <c r="A322" s="12"/>
    </row>
    <row r="323" spans="1:1" x14ac:dyDescent="0.3">
      <c r="A323" s="3"/>
    </row>
    <row r="324" spans="1:1" x14ac:dyDescent="0.3">
      <c r="A324" s="3"/>
    </row>
    <row r="325" spans="1:1" x14ac:dyDescent="0.3">
      <c r="A325" s="12"/>
    </row>
    <row r="326" spans="1:1" x14ac:dyDescent="0.3">
      <c r="A326" s="3"/>
    </row>
    <row r="327" spans="1:1" x14ac:dyDescent="0.3">
      <c r="A327" s="3"/>
    </row>
    <row r="328" spans="1:1" x14ac:dyDescent="0.3">
      <c r="A328" s="12"/>
    </row>
    <row r="329" spans="1:1" x14ac:dyDescent="0.3">
      <c r="A329" s="3"/>
    </row>
    <row r="330" spans="1:1" x14ac:dyDescent="0.3">
      <c r="A330" s="3"/>
    </row>
    <row r="331" spans="1:1" x14ac:dyDescent="0.3">
      <c r="A331" s="12"/>
    </row>
    <row r="332" spans="1:1" x14ac:dyDescent="0.3">
      <c r="A332" s="3"/>
    </row>
    <row r="333" spans="1:1" x14ac:dyDescent="0.3">
      <c r="A333" s="3"/>
    </row>
    <row r="334" spans="1:1" x14ac:dyDescent="0.3">
      <c r="A334" s="12"/>
    </row>
    <row r="335" spans="1:1" x14ac:dyDescent="0.3">
      <c r="A335" s="3"/>
    </row>
    <row r="336" spans="1:1" x14ac:dyDescent="0.3">
      <c r="A336" s="3"/>
    </row>
    <row r="337" spans="1:1" x14ac:dyDescent="0.3">
      <c r="A337" s="12"/>
    </row>
    <row r="338" spans="1:1" x14ac:dyDescent="0.3">
      <c r="A338" s="3"/>
    </row>
    <row r="339" spans="1:1" x14ac:dyDescent="0.3">
      <c r="A339" s="3"/>
    </row>
    <row r="340" spans="1:1" x14ac:dyDescent="0.3">
      <c r="A340" s="12"/>
    </row>
    <row r="341" spans="1:1" x14ac:dyDescent="0.3">
      <c r="A341" s="3"/>
    </row>
    <row r="342" spans="1:1" x14ac:dyDescent="0.3">
      <c r="A342" s="3"/>
    </row>
    <row r="343" spans="1:1" x14ac:dyDescent="0.3">
      <c r="A343" s="12"/>
    </row>
    <row r="344" spans="1:1" x14ac:dyDescent="0.3">
      <c r="A344" s="3"/>
    </row>
    <row r="345" spans="1:1" x14ac:dyDescent="0.3">
      <c r="A345" s="3"/>
    </row>
    <row r="346" spans="1:1" x14ac:dyDescent="0.3">
      <c r="A346" s="12"/>
    </row>
    <row r="347" spans="1:1" x14ac:dyDescent="0.3">
      <c r="A347" s="3"/>
    </row>
    <row r="348" spans="1:1" x14ac:dyDescent="0.3">
      <c r="A348" s="3"/>
    </row>
    <row r="349" spans="1:1" x14ac:dyDescent="0.3">
      <c r="A349" s="12"/>
    </row>
    <row r="350" spans="1:1" x14ac:dyDescent="0.3">
      <c r="A350" s="3"/>
    </row>
    <row r="351" spans="1:1" x14ac:dyDescent="0.3">
      <c r="A351" s="3"/>
    </row>
    <row r="352" spans="1:1" x14ac:dyDescent="0.3">
      <c r="A352" s="12"/>
    </row>
    <row r="353" spans="1:1" x14ac:dyDescent="0.3">
      <c r="A353" s="3"/>
    </row>
    <row r="354" spans="1:1" x14ac:dyDescent="0.3">
      <c r="A354" s="3"/>
    </row>
    <row r="355" spans="1:1" x14ac:dyDescent="0.3">
      <c r="A355" s="12"/>
    </row>
    <row r="356" spans="1:1" x14ac:dyDescent="0.3">
      <c r="A356" s="3"/>
    </row>
    <row r="357" spans="1:1" x14ac:dyDescent="0.3">
      <c r="A357" s="3"/>
    </row>
    <row r="358" spans="1:1" x14ac:dyDescent="0.3">
      <c r="A358" s="12"/>
    </row>
    <row r="359" spans="1:1" x14ac:dyDescent="0.3">
      <c r="A359" s="3"/>
    </row>
    <row r="360" spans="1:1" x14ac:dyDescent="0.3">
      <c r="A360" s="3"/>
    </row>
    <row r="361" spans="1:1" x14ac:dyDescent="0.3">
      <c r="A361" s="12"/>
    </row>
    <row r="362" spans="1:1" x14ac:dyDescent="0.3">
      <c r="A362" s="3"/>
    </row>
    <row r="363" spans="1:1" x14ac:dyDescent="0.3">
      <c r="A363" s="3"/>
    </row>
    <row r="364" spans="1:1" x14ac:dyDescent="0.3">
      <c r="A364" s="12"/>
    </row>
    <row r="365" spans="1:1" x14ac:dyDescent="0.3">
      <c r="A365" s="3"/>
    </row>
    <row r="366" spans="1:1" x14ac:dyDescent="0.3">
      <c r="A366" s="3"/>
    </row>
    <row r="367" spans="1:1" x14ac:dyDescent="0.3">
      <c r="A367" s="12"/>
    </row>
    <row r="368" spans="1:1" x14ac:dyDescent="0.3">
      <c r="A368" s="3"/>
    </row>
    <row r="369" spans="1:1" x14ac:dyDescent="0.3">
      <c r="A369" s="3"/>
    </row>
    <row r="370" spans="1:1" x14ac:dyDescent="0.3">
      <c r="A370" s="12"/>
    </row>
    <row r="371" spans="1:1" x14ac:dyDescent="0.3">
      <c r="A371" s="3"/>
    </row>
    <row r="372" spans="1:1" x14ac:dyDescent="0.3">
      <c r="A372" s="3"/>
    </row>
    <row r="373" spans="1:1" x14ac:dyDescent="0.3">
      <c r="A373" s="12"/>
    </row>
    <row r="374" spans="1:1" x14ac:dyDescent="0.3">
      <c r="A374" s="3"/>
    </row>
    <row r="375" spans="1:1" x14ac:dyDescent="0.3">
      <c r="A375" s="3"/>
    </row>
    <row r="376" spans="1:1" x14ac:dyDescent="0.3">
      <c r="A376" s="12"/>
    </row>
    <row r="377" spans="1:1" x14ac:dyDescent="0.3">
      <c r="A377" s="3"/>
    </row>
    <row r="378" spans="1:1" x14ac:dyDescent="0.3">
      <c r="A378" s="3"/>
    </row>
    <row r="379" spans="1:1" x14ac:dyDescent="0.3">
      <c r="A379" s="12"/>
    </row>
    <row r="380" spans="1:1" x14ac:dyDescent="0.3">
      <c r="A380" s="3"/>
    </row>
    <row r="381" spans="1:1" x14ac:dyDescent="0.3">
      <c r="A381" s="3"/>
    </row>
    <row r="382" spans="1:1" x14ac:dyDescent="0.3">
      <c r="A382" s="12"/>
    </row>
    <row r="383" spans="1:1" x14ac:dyDescent="0.3">
      <c r="A383" s="3"/>
    </row>
    <row r="384" spans="1:1" x14ac:dyDescent="0.3">
      <c r="A384" s="3"/>
    </row>
    <row r="385" spans="1:1" x14ac:dyDescent="0.3">
      <c r="A385" s="12"/>
    </row>
    <row r="386" spans="1:1" x14ac:dyDescent="0.3">
      <c r="A386" s="3"/>
    </row>
    <row r="387" spans="1:1" x14ac:dyDescent="0.3">
      <c r="A387" s="3"/>
    </row>
    <row r="388" spans="1:1" x14ac:dyDescent="0.3">
      <c r="A388" s="12"/>
    </row>
    <row r="389" spans="1:1" x14ac:dyDescent="0.3">
      <c r="A389" s="3"/>
    </row>
    <row r="390" spans="1:1" x14ac:dyDescent="0.3">
      <c r="A390" s="3"/>
    </row>
    <row r="391" spans="1:1" x14ac:dyDescent="0.3">
      <c r="A391" s="12"/>
    </row>
    <row r="392" spans="1:1" x14ac:dyDescent="0.3">
      <c r="A392" s="3"/>
    </row>
    <row r="393" spans="1:1" x14ac:dyDescent="0.3">
      <c r="A393" s="3"/>
    </row>
    <row r="394" spans="1:1" x14ac:dyDescent="0.3">
      <c r="A394" s="12"/>
    </row>
    <row r="395" spans="1:1" x14ac:dyDescent="0.3">
      <c r="A395" s="3"/>
    </row>
    <row r="396" spans="1:1" x14ac:dyDescent="0.3">
      <c r="A396" s="3"/>
    </row>
    <row r="397" spans="1:1" x14ac:dyDescent="0.3">
      <c r="A397" s="12"/>
    </row>
    <row r="398" spans="1:1" x14ac:dyDescent="0.3">
      <c r="A398" s="3"/>
    </row>
    <row r="399" spans="1:1" x14ac:dyDescent="0.3">
      <c r="A399" s="3"/>
    </row>
    <row r="400" spans="1:1" x14ac:dyDescent="0.3">
      <c r="A400" s="12"/>
    </row>
    <row r="401" spans="1:1" x14ac:dyDescent="0.3">
      <c r="A401" s="3"/>
    </row>
    <row r="402" spans="1:1" x14ac:dyDescent="0.3">
      <c r="A402" s="3"/>
    </row>
    <row r="403" spans="1:1" x14ac:dyDescent="0.3">
      <c r="A403" s="12"/>
    </row>
  </sheetData>
  <mergeCells count="3">
    <mergeCell ref="A11:B11"/>
    <mergeCell ref="A1:G1"/>
    <mergeCell ref="A2:G2"/>
  </mergeCells>
  <conditionalFormatting sqref="A7:B24 B25:B45">
    <cfRule type="containsText" dxfId="13" priority="6" operator="containsText" text="B1">
      <formula>NOT(ISERROR(SEARCH("B1",A7)))</formula>
    </cfRule>
    <cfRule type="containsText" dxfId="12" priority="5" operator="containsText" text="B2">
      <formula>NOT(ISERROR(SEARCH("B2",A7)))</formula>
    </cfRule>
  </conditionalFormatting>
  <conditionalFormatting sqref="A25:A39">
    <cfRule type="containsText" dxfId="11" priority="3" operator="containsText" text="B2">
      <formula>NOT(ISERROR(SEARCH("B2",A25)))</formula>
    </cfRule>
    <cfRule type="containsText" dxfId="10" priority="4" operator="containsText" text="B1">
      <formula>NOT(ISERROR(SEARCH("B1",A25)))</formula>
    </cfRule>
  </conditionalFormatting>
  <conditionalFormatting sqref="A40:A403">
    <cfRule type="containsText" dxfId="9" priority="1" operator="containsText" text="B2">
      <formula>NOT(ISERROR(SEARCH("B2",A40)))</formula>
    </cfRule>
    <cfRule type="containsText" dxfId="8" priority="2" operator="containsText" text="B1">
      <formula>NOT(ISERROR(SEARCH("B1",A40)))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E687F5-4B07-4C02-AE4C-E9B6B46119ED}">
          <x14:formula1>
            <xm:f>Elenchi!$A$1:$A$3</xm:f>
          </x14:formula1>
          <xm:sqref>A16:A1048576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4C76-9B4C-4A41-8998-61D17E978323}">
  <dimension ref="A1:G340"/>
  <sheetViews>
    <sheetView workbookViewId="0">
      <pane ySplit="11" topLeftCell="A12" activePane="bottomLeft" state="frozen"/>
      <selection pane="bottomLeft" activeCell="A13" sqref="A13"/>
    </sheetView>
  </sheetViews>
  <sheetFormatPr defaultColWidth="9.109375" defaultRowHeight="14.4" x14ac:dyDescent="0.3"/>
  <cols>
    <col min="1" max="1" width="24" style="13" customWidth="1"/>
    <col min="2" max="2" width="28.5546875" style="13" customWidth="1"/>
    <col min="3" max="4" width="21" style="13" customWidth="1"/>
    <col min="5" max="5" width="22" style="14" customWidth="1"/>
    <col min="6" max="6" width="12.88671875" style="14" bestFit="1" customWidth="1"/>
    <col min="7" max="7" width="11.109375" style="13" bestFit="1" customWidth="1"/>
    <col min="8" max="16384" width="9.109375" style="13"/>
  </cols>
  <sheetData>
    <row r="1" spans="1:7" ht="56.25" customHeight="1" x14ac:dyDescent="0.3">
      <c r="A1" s="47"/>
      <c r="B1" s="47"/>
      <c r="C1" s="47"/>
      <c r="D1" s="47"/>
      <c r="E1" s="47"/>
      <c r="F1" s="47"/>
      <c r="G1" s="47"/>
    </row>
    <row r="2" spans="1:7" ht="70.5" customHeight="1" x14ac:dyDescent="0.3">
      <c r="A2" s="48" t="s">
        <v>34</v>
      </c>
      <c r="B2" s="48"/>
      <c r="C2" s="48"/>
      <c r="D2" s="48"/>
      <c r="E2" s="48"/>
      <c r="F2" s="48"/>
      <c r="G2" s="48"/>
    </row>
    <row r="3" spans="1:7" x14ac:dyDescent="0.3">
      <c r="A3" s="1"/>
      <c r="B3" s="16" t="s">
        <v>21</v>
      </c>
      <c r="C3" s="40" t="str">
        <f>RIEPILOGO!C3</f>
        <v>CUPXYZ0123</v>
      </c>
      <c r="D3" s="23" t="s">
        <v>20</v>
      </c>
      <c r="E3" s="42" t="str">
        <f>RIEPILOGO!E3</f>
        <v>IDSIFORMXYZ</v>
      </c>
      <c r="F3" s="1"/>
      <c r="G3" s="1"/>
    </row>
    <row r="4" spans="1:7" x14ac:dyDescent="0.3">
      <c r="A4" s="20"/>
      <c r="B4" s="17"/>
      <c r="C4" s="24" t="s">
        <v>23</v>
      </c>
      <c r="D4" s="41">
        <f>RIEPILOGO!D4</f>
        <v>45382</v>
      </c>
      <c r="E4" s="25"/>
      <c r="F4" s="17"/>
      <c r="G4" s="17"/>
    </row>
    <row r="6" spans="1:7" ht="15.6" x14ac:dyDescent="0.3">
      <c r="A6" s="21" t="s">
        <v>25</v>
      </c>
    </row>
    <row r="7" spans="1:7" x14ac:dyDescent="0.3">
      <c r="A7" s="12" t="s">
        <v>5</v>
      </c>
      <c r="B7" s="3" t="s">
        <v>0</v>
      </c>
      <c r="C7" s="22">
        <f>SUMIF($A$16:$A$45,$B7,$D$16:D$45)</f>
        <v>10</v>
      </c>
    </row>
    <row r="8" spans="1:7" x14ac:dyDescent="0.3">
      <c r="A8" s="3" t="s">
        <v>3</v>
      </c>
      <c r="B8" s="3" t="s">
        <v>2</v>
      </c>
      <c r="C8" s="33">
        <f>SUMIF($A$16:$A$45,$B8,$D$16:D$45)</f>
        <v>1500</v>
      </c>
    </row>
    <row r="9" spans="1:7" x14ac:dyDescent="0.3">
      <c r="A9" s="3" t="s">
        <v>1</v>
      </c>
      <c r="B9" s="3" t="s">
        <v>9</v>
      </c>
      <c r="C9" s="32">
        <f>SUMIF($A$16:$A$45,$B9,$D$16:D$45)</f>
        <v>3000</v>
      </c>
    </row>
    <row r="10" spans="1:7" x14ac:dyDescent="0.3">
      <c r="A10" s="3"/>
      <c r="B10" s="3"/>
      <c r="C10" s="14"/>
    </row>
    <row r="11" spans="1:7" x14ac:dyDescent="0.3">
      <c r="A11" s="53" t="s">
        <v>13</v>
      </c>
      <c r="B11" s="53"/>
      <c r="C11" s="28">
        <f>SUM(C7:C9)</f>
        <v>4510</v>
      </c>
    </row>
    <row r="12" spans="1:7" x14ac:dyDescent="0.3">
      <c r="A12" s="3"/>
      <c r="B12" s="3"/>
    </row>
    <row r="13" spans="1:7" x14ac:dyDescent="0.3">
      <c r="A13" s="30" t="s">
        <v>32</v>
      </c>
    </row>
    <row r="14" spans="1:7" x14ac:dyDescent="0.3">
      <c r="A14" s="30"/>
    </row>
    <row r="15" spans="1:7" x14ac:dyDescent="0.3">
      <c r="A15" s="11" t="s">
        <v>10</v>
      </c>
      <c r="B15" s="1" t="s">
        <v>16</v>
      </c>
      <c r="C15" s="1" t="s">
        <v>17</v>
      </c>
      <c r="D15" s="15" t="s">
        <v>4</v>
      </c>
      <c r="E15" s="13"/>
      <c r="F15" s="13"/>
    </row>
    <row r="16" spans="1:7" x14ac:dyDescent="0.3">
      <c r="A16" s="12" t="s">
        <v>0</v>
      </c>
      <c r="B16" s="26"/>
      <c r="C16" s="26"/>
      <c r="D16" s="27">
        <v>10</v>
      </c>
      <c r="E16" s="13"/>
      <c r="F16" s="13"/>
    </row>
    <row r="17" spans="1:6" x14ac:dyDescent="0.3">
      <c r="A17" s="3" t="s">
        <v>0</v>
      </c>
      <c r="B17" s="26"/>
      <c r="C17" s="26"/>
      <c r="D17" s="27"/>
      <c r="E17" s="13"/>
      <c r="F17" s="13"/>
    </row>
    <row r="18" spans="1:6" x14ac:dyDescent="0.3">
      <c r="A18" s="3" t="s">
        <v>0</v>
      </c>
      <c r="B18" s="26"/>
      <c r="C18" s="26"/>
      <c r="D18" s="27"/>
      <c r="E18" s="13"/>
      <c r="F18" s="13"/>
    </row>
    <row r="19" spans="1:6" x14ac:dyDescent="0.3">
      <c r="A19" s="12" t="s">
        <v>0</v>
      </c>
      <c r="B19" s="26"/>
      <c r="C19" s="26"/>
      <c r="D19" s="27"/>
      <c r="E19" s="13"/>
      <c r="F19" s="13"/>
    </row>
    <row r="20" spans="1:6" x14ac:dyDescent="0.3">
      <c r="A20" s="3" t="s">
        <v>0</v>
      </c>
      <c r="B20" s="26"/>
      <c r="C20" s="26"/>
      <c r="D20" s="27"/>
      <c r="E20" s="13"/>
      <c r="F20" s="13"/>
    </row>
    <row r="21" spans="1:6" x14ac:dyDescent="0.3">
      <c r="A21" s="3" t="s">
        <v>0</v>
      </c>
      <c r="B21" s="26"/>
      <c r="C21" s="26"/>
      <c r="D21" s="27"/>
      <c r="E21" s="13"/>
      <c r="F21" s="13"/>
    </row>
    <row r="22" spans="1:6" x14ac:dyDescent="0.3">
      <c r="A22" s="12" t="s">
        <v>2</v>
      </c>
      <c r="B22" s="26"/>
      <c r="C22" s="26"/>
      <c r="D22" s="27"/>
      <c r="E22" s="13"/>
      <c r="F22" s="13"/>
    </row>
    <row r="23" spans="1:6" x14ac:dyDescent="0.3">
      <c r="A23" s="3" t="s">
        <v>2</v>
      </c>
      <c r="B23" s="26"/>
      <c r="C23" s="26"/>
      <c r="D23" s="27">
        <v>1500</v>
      </c>
      <c r="E23" s="13"/>
      <c r="F23" s="13"/>
    </row>
    <row r="24" spans="1:6" x14ac:dyDescent="0.3">
      <c r="A24" s="3" t="s">
        <v>2</v>
      </c>
      <c r="B24" s="26"/>
      <c r="C24" s="26"/>
      <c r="D24" s="27"/>
      <c r="E24" s="13"/>
      <c r="F24" s="13"/>
    </row>
    <row r="25" spans="1:6" x14ac:dyDescent="0.3">
      <c r="A25" s="12" t="s">
        <v>2</v>
      </c>
      <c r="B25" s="26"/>
      <c r="C25" s="26"/>
      <c r="D25" s="27"/>
      <c r="E25" s="13"/>
      <c r="F25" s="13"/>
    </row>
    <row r="26" spans="1:6" x14ac:dyDescent="0.3">
      <c r="A26" s="3" t="s">
        <v>2</v>
      </c>
      <c r="B26" s="26"/>
      <c r="C26" s="26"/>
      <c r="D26" s="27"/>
      <c r="E26" s="13"/>
      <c r="F26" s="13"/>
    </row>
    <row r="27" spans="1:6" x14ac:dyDescent="0.3">
      <c r="A27" s="3" t="s">
        <v>2</v>
      </c>
      <c r="B27" s="26"/>
      <c r="C27" s="26"/>
      <c r="D27" s="27"/>
      <c r="E27" s="13"/>
      <c r="F27" s="13"/>
    </row>
    <row r="28" spans="1:6" x14ac:dyDescent="0.3">
      <c r="A28" s="12" t="s">
        <v>9</v>
      </c>
      <c r="B28" s="26"/>
      <c r="C28" s="26"/>
      <c r="D28" s="27"/>
      <c r="E28" s="13"/>
      <c r="F28" s="13"/>
    </row>
    <row r="29" spans="1:6" x14ac:dyDescent="0.3">
      <c r="A29" s="3" t="s">
        <v>9</v>
      </c>
      <c r="B29" s="26"/>
      <c r="C29" s="26"/>
      <c r="D29" s="27">
        <v>3000</v>
      </c>
      <c r="E29" s="13"/>
      <c r="F29" s="13"/>
    </row>
    <row r="30" spans="1:6" x14ac:dyDescent="0.3">
      <c r="A30" s="3" t="s">
        <v>9</v>
      </c>
      <c r="B30" s="26"/>
      <c r="C30" s="26"/>
      <c r="D30" s="27"/>
      <c r="E30" s="13"/>
      <c r="F30" s="13"/>
    </row>
    <row r="31" spans="1:6" x14ac:dyDescent="0.3">
      <c r="A31" s="12" t="s">
        <v>9</v>
      </c>
      <c r="B31" s="26"/>
      <c r="C31" s="26"/>
      <c r="D31" s="27"/>
      <c r="E31" s="13"/>
      <c r="F31" s="13"/>
    </row>
    <row r="32" spans="1:6" x14ac:dyDescent="0.3">
      <c r="A32" s="3" t="s">
        <v>9</v>
      </c>
      <c r="B32" s="26"/>
      <c r="C32" s="26"/>
      <c r="D32" s="27"/>
      <c r="E32" s="13"/>
      <c r="F32" s="13"/>
    </row>
    <row r="33" spans="1:6" x14ac:dyDescent="0.3">
      <c r="A33" s="3" t="s">
        <v>9</v>
      </c>
      <c r="B33" s="26"/>
      <c r="C33" s="26"/>
      <c r="D33" s="27"/>
      <c r="E33" s="13"/>
      <c r="F33" s="13"/>
    </row>
    <row r="34" spans="1:6" x14ac:dyDescent="0.3">
      <c r="A34" s="12"/>
      <c r="D34" s="14"/>
      <c r="F34" s="13"/>
    </row>
    <row r="35" spans="1:6" x14ac:dyDescent="0.3">
      <c r="A35" s="3"/>
      <c r="D35" s="14"/>
      <c r="F35" s="13"/>
    </row>
    <row r="36" spans="1:6" x14ac:dyDescent="0.3">
      <c r="A36" s="3"/>
      <c r="D36" s="14"/>
      <c r="F36" s="13"/>
    </row>
    <row r="37" spans="1:6" x14ac:dyDescent="0.3">
      <c r="A37" s="12"/>
      <c r="D37" s="14"/>
      <c r="F37" s="13"/>
    </row>
    <row r="38" spans="1:6" x14ac:dyDescent="0.3">
      <c r="A38" s="3"/>
      <c r="D38" s="14"/>
      <c r="F38" s="13"/>
    </row>
    <row r="39" spans="1:6" x14ac:dyDescent="0.3">
      <c r="A39" s="3"/>
      <c r="D39" s="14"/>
      <c r="F39" s="13"/>
    </row>
    <row r="40" spans="1:6" x14ac:dyDescent="0.3">
      <c r="A40" s="12"/>
      <c r="D40" s="14"/>
      <c r="F40" s="13"/>
    </row>
    <row r="41" spans="1:6" x14ac:dyDescent="0.3">
      <c r="A41" s="3"/>
      <c r="D41" s="14"/>
      <c r="F41" s="13"/>
    </row>
    <row r="42" spans="1:6" x14ac:dyDescent="0.3">
      <c r="A42" s="3"/>
      <c r="D42" s="14"/>
      <c r="F42" s="13"/>
    </row>
    <row r="43" spans="1:6" x14ac:dyDescent="0.3">
      <c r="A43" s="12"/>
      <c r="D43" s="14"/>
      <c r="F43" s="13"/>
    </row>
    <row r="44" spans="1:6" x14ac:dyDescent="0.3">
      <c r="A44" s="3"/>
      <c r="D44" s="14"/>
      <c r="F44" s="13"/>
    </row>
    <row r="45" spans="1:6" x14ac:dyDescent="0.3">
      <c r="A45" s="3"/>
      <c r="D45" s="14"/>
      <c r="F45" s="13"/>
    </row>
    <row r="46" spans="1:6" x14ac:dyDescent="0.3">
      <c r="A46" s="12"/>
    </row>
    <row r="47" spans="1:6" x14ac:dyDescent="0.3">
      <c r="A47" s="3"/>
    </row>
    <row r="48" spans="1:6" x14ac:dyDescent="0.3">
      <c r="A48" s="3"/>
    </row>
    <row r="49" spans="1:1" x14ac:dyDescent="0.3">
      <c r="A49" s="12"/>
    </row>
    <row r="50" spans="1:1" x14ac:dyDescent="0.3">
      <c r="A50" s="3"/>
    </row>
    <row r="51" spans="1:1" x14ac:dyDescent="0.3">
      <c r="A51" s="3"/>
    </row>
    <row r="52" spans="1:1" x14ac:dyDescent="0.3">
      <c r="A52" s="12"/>
    </row>
    <row r="53" spans="1:1" x14ac:dyDescent="0.3">
      <c r="A53" s="3"/>
    </row>
    <row r="54" spans="1:1" x14ac:dyDescent="0.3">
      <c r="A54" s="3"/>
    </row>
    <row r="55" spans="1:1" x14ac:dyDescent="0.3">
      <c r="A55" s="12"/>
    </row>
    <row r="56" spans="1:1" x14ac:dyDescent="0.3">
      <c r="A56" s="3"/>
    </row>
    <row r="57" spans="1:1" x14ac:dyDescent="0.3">
      <c r="A57" s="3"/>
    </row>
    <row r="58" spans="1:1" x14ac:dyDescent="0.3">
      <c r="A58" s="12"/>
    </row>
    <row r="59" spans="1:1" x14ac:dyDescent="0.3">
      <c r="A59" s="3"/>
    </row>
    <row r="60" spans="1:1" x14ac:dyDescent="0.3">
      <c r="A60" s="3"/>
    </row>
    <row r="61" spans="1:1" x14ac:dyDescent="0.3">
      <c r="A61" s="12"/>
    </row>
    <row r="62" spans="1:1" x14ac:dyDescent="0.3">
      <c r="A62" s="3"/>
    </row>
    <row r="63" spans="1:1" x14ac:dyDescent="0.3">
      <c r="A63" s="3"/>
    </row>
    <row r="64" spans="1:1" x14ac:dyDescent="0.3">
      <c r="A64" s="12"/>
    </row>
    <row r="65" spans="1:1" x14ac:dyDescent="0.3">
      <c r="A65" s="3"/>
    </row>
    <row r="66" spans="1:1" x14ac:dyDescent="0.3">
      <c r="A66" s="3"/>
    </row>
    <row r="67" spans="1:1" x14ac:dyDescent="0.3">
      <c r="A67" s="12"/>
    </row>
    <row r="68" spans="1:1" x14ac:dyDescent="0.3">
      <c r="A68" s="3"/>
    </row>
    <row r="69" spans="1:1" x14ac:dyDescent="0.3">
      <c r="A69" s="3"/>
    </row>
    <row r="70" spans="1:1" x14ac:dyDescent="0.3">
      <c r="A70" s="12"/>
    </row>
    <row r="71" spans="1:1" x14ac:dyDescent="0.3">
      <c r="A71" s="3"/>
    </row>
    <row r="72" spans="1:1" x14ac:dyDescent="0.3">
      <c r="A72" s="3"/>
    </row>
    <row r="73" spans="1:1" x14ac:dyDescent="0.3">
      <c r="A73" s="12"/>
    </row>
    <row r="74" spans="1:1" x14ac:dyDescent="0.3">
      <c r="A74" s="3"/>
    </row>
    <row r="75" spans="1:1" x14ac:dyDescent="0.3">
      <c r="A75" s="3"/>
    </row>
    <row r="76" spans="1:1" x14ac:dyDescent="0.3">
      <c r="A76" s="12"/>
    </row>
    <row r="77" spans="1:1" x14ac:dyDescent="0.3">
      <c r="A77" s="3"/>
    </row>
    <row r="78" spans="1:1" x14ac:dyDescent="0.3">
      <c r="A78" s="3"/>
    </row>
    <row r="79" spans="1:1" x14ac:dyDescent="0.3">
      <c r="A79" s="12"/>
    </row>
    <row r="80" spans="1:1" x14ac:dyDescent="0.3">
      <c r="A80" s="3"/>
    </row>
    <row r="81" spans="1:1" x14ac:dyDescent="0.3">
      <c r="A81" s="3"/>
    </row>
    <row r="82" spans="1:1" x14ac:dyDescent="0.3">
      <c r="A82" s="12"/>
    </row>
    <row r="83" spans="1:1" x14ac:dyDescent="0.3">
      <c r="A83" s="3"/>
    </row>
    <row r="84" spans="1:1" x14ac:dyDescent="0.3">
      <c r="A84" s="3"/>
    </row>
    <row r="85" spans="1:1" x14ac:dyDescent="0.3">
      <c r="A85" s="12"/>
    </row>
    <row r="86" spans="1:1" x14ac:dyDescent="0.3">
      <c r="A86" s="3"/>
    </row>
    <row r="87" spans="1:1" x14ac:dyDescent="0.3">
      <c r="A87" s="3"/>
    </row>
    <row r="88" spans="1:1" x14ac:dyDescent="0.3">
      <c r="A88" s="12"/>
    </row>
    <row r="89" spans="1:1" x14ac:dyDescent="0.3">
      <c r="A89" s="3"/>
    </row>
    <row r="90" spans="1:1" x14ac:dyDescent="0.3">
      <c r="A90" s="3"/>
    </row>
    <row r="91" spans="1:1" x14ac:dyDescent="0.3">
      <c r="A91" s="12"/>
    </row>
    <row r="92" spans="1:1" x14ac:dyDescent="0.3">
      <c r="A92" s="3"/>
    </row>
    <row r="93" spans="1:1" x14ac:dyDescent="0.3">
      <c r="A93" s="3"/>
    </row>
    <row r="94" spans="1:1" x14ac:dyDescent="0.3">
      <c r="A94" s="12"/>
    </row>
    <row r="95" spans="1:1" x14ac:dyDescent="0.3">
      <c r="A95" s="3"/>
    </row>
    <row r="96" spans="1:1" x14ac:dyDescent="0.3">
      <c r="A96" s="3"/>
    </row>
    <row r="97" spans="1:1" x14ac:dyDescent="0.3">
      <c r="A97" s="12"/>
    </row>
    <row r="98" spans="1:1" x14ac:dyDescent="0.3">
      <c r="A98" s="3"/>
    </row>
    <row r="99" spans="1:1" x14ac:dyDescent="0.3">
      <c r="A99" s="3"/>
    </row>
    <row r="100" spans="1:1" x14ac:dyDescent="0.3">
      <c r="A100" s="12"/>
    </row>
    <row r="101" spans="1:1" x14ac:dyDescent="0.3">
      <c r="A101" s="3"/>
    </row>
    <row r="102" spans="1:1" x14ac:dyDescent="0.3">
      <c r="A102" s="3"/>
    </row>
    <row r="103" spans="1:1" x14ac:dyDescent="0.3">
      <c r="A103" s="12"/>
    </row>
    <row r="104" spans="1:1" x14ac:dyDescent="0.3">
      <c r="A104" s="3"/>
    </row>
    <row r="105" spans="1:1" x14ac:dyDescent="0.3">
      <c r="A105" s="3"/>
    </row>
    <row r="106" spans="1:1" x14ac:dyDescent="0.3">
      <c r="A106" s="12"/>
    </row>
    <row r="107" spans="1:1" x14ac:dyDescent="0.3">
      <c r="A107" s="3"/>
    </row>
    <row r="108" spans="1:1" x14ac:dyDescent="0.3">
      <c r="A108" s="3"/>
    </row>
    <row r="109" spans="1:1" x14ac:dyDescent="0.3">
      <c r="A109" s="12"/>
    </row>
    <row r="110" spans="1:1" x14ac:dyDescent="0.3">
      <c r="A110" s="3"/>
    </row>
    <row r="111" spans="1:1" x14ac:dyDescent="0.3">
      <c r="A111" s="3"/>
    </row>
    <row r="112" spans="1:1" x14ac:dyDescent="0.3">
      <c r="A112" s="12"/>
    </row>
    <row r="113" spans="1:1" x14ac:dyDescent="0.3">
      <c r="A113" s="3"/>
    </row>
    <row r="114" spans="1:1" x14ac:dyDescent="0.3">
      <c r="A114" s="3"/>
    </row>
    <row r="115" spans="1:1" x14ac:dyDescent="0.3">
      <c r="A115" s="12"/>
    </row>
    <row r="116" spans="1:1" x14ac:dyDescent="0.3">
      <c r="A116" s="3"/>
    </row>
    <row r="117" spans="1:1" x14ac:dyDescent="0.3">
      <c r="A117" s="3"/>
    </row>
    <row r="118" spans="1:1" x14ac:dyDescent="0.3">
      <c r="A118" s="12"/>
    </row>
    <row r="119" spans="1:1" x14ac:dyDescent="0.3">
      <c r="A119" s="3"/>
    </row>
    <row r="120" spans="1:1" x14ac:dyDescent="0.3">
      <c r="A120" s="3"/>
    </row>
    <row r="121" spans="1:1" x14ac:dyDescent="0.3">
      <c r="A121" s="12"/>
    </row>
    <row r="122" spans="1:1" x14ac:dyDescent="0.3">
      <c r="A122" s="3"/>
    </row>
    <row r="123" spans="1:1" x14ac:dyDescent="0.3">
      <c r="A123" s="3"/>
    </row>
    <row r="124" spans="1:1" x14ac:dyDescent="0.3">
      <c r="A124" s="12"/>
    </row>
    <row r="125" spans="1:1" x14ac:dyDescent="0.3">
      <c r="A125" s="3"/>
    </row>
    <row r="126" spans="1:1" x14ac:dyDescent="0.3">
      <c r="A126" s="3"/>
    </row>
    <row r="127" spans="1:1" x14ac:dyDescent="0.3">
      <c r="A127" s="12"/>
    </row>
    <row r="128" spans="1:1" x14ac:dyDescent="0.3">
      <c r="A128" s="3"/>
    </row>
    <row r="129" spans="1:1" x14ac:dyDescent="0.3">
      <c r="A129" s="3"/>
    </row>
    <row r="130" spans="1:1" x14ac:dyDescent="0.3">
      <c r="A130" s="12"/>
    </row>
    <row r="131" spans="1:1" x14ac:dyDescent="0.3">
      <c r="A131" s="3"/>
    </row>
    <row r="132" spans="1:1" x14ac:dyDescent="0.3">
      <c r="A132" s="3"/>
    </row>
    <row r="133" spans="1:1" x14ac:dyDescent="0.3">
      <c r="A133" s="12"/>
    </row>
    <row r="134" spans="1:1" x14ac:dyDescent="0.3">
      <c r="A134" s="3"/>
    </row>
    <row r="135" spans="1:1" x14ac:dyDescent="0.3">
      <c r="A135" s="3"/>
    </row>
    <row r="136" spans="1:1" x14ac:dyDescent="0.3">
      <c r="A136" s="12"/>
    </row>
    <row r="137" spans="1:1" x14ac:dyDescent="0.3">
      <c r="A137" s="3"/>
    </row>
    <row r="138" spans="1:1" x14ac:dyDescent="0.3">
      <c r="A138" s="3"/>
    </row>
    <row r="139" spans="1:1" x14ac:dyDescent="0.3">
      <c r="A139" s="12"/>
    </row>
    <row r="140" spans="1:1" x14ac:dyDescent="0.3">
      <c r="A140" s="3"/>
    </row>
    <row r="141" spans="1:1" x14ac:dyDescent="0.3">
      <c r="A141" s="3"/>
    </row>
    <row r="142" spans="1:1" x14ac:dyDescent="0.3">
      <c r="A142" s="12"/>
    </row>
    <row r="143" spans="1:1" x14ac:dyDescent="0.3">
      <c r="A143" s="3"/>
    </row>
    <row r="144" spans="1:1" x14ac:dyDescent="0.3">
      <c r="A144" s="3"/>
    </row>
    <row r="145" spans="1:1" x14ac:dyDescent="0.3">
      <c r="A145" s="12"/>
    </row>
    <row r="146" spans="1:1" x14ac:dyDescent="0.3">
      <c r="A146" s="3"/>
    </row>
    <row r="147" spans="1:1" x14ac:dyDescent="0.3">
      <c r="A147" s="3"/>
    </row>
    <row r="148" spans="1:1" x14ac:dyDescent="0.3">
      <c r="A148" s="12"/>
    </row>
    <row r="149" spans="1:1" x14ac:dyDescent="0.3">
      <c r="A149" s="3"/>
    </row>
    <row r="150" spans="1:1" x14ac:dyDescent="0.3">
      <c r="A150" s="3"/>
    </row>
    <row r="151" spans="1:1" x14ac:dyDescent="0.3">
      <c r="A151" s="12"/>
    </row>
    <row r="152" spans="1:1" x14ac:dyDescent="0.3">
      <c r="A152" s="3"/>
    </row>
    <row r="153" spans="1:1" x14ac:dyDescent="0.3">
      <c r="A153" s="3"/>
    </row>
    <row r="154" spans="1:1" x14ac:dyDescent="0.3">
      <c r="A154" s="12"/>
    </row>
    <row r="155" spans="1:1" x14ac:dyDescent="0.3">
      <c r="A155" s="3"/>
    </row>
    <row r="156" spans="1:1" x14ac:dyDescent="0.3">
      <c r="A156" s="3"/>
    </row>
    <row r="157" spans="1:1" x14ac:dyDescent="0.3">
      <c r="A157" s="12"/>
    </row>
    <row r="158" spans="1:1" x14ac:dyDescent="0.3">
      <c r="A158" s="3"/>
    </row>
    <row r="159" spans="1:1" x14ac:dyDescent="0.3">
      <c r="A159" s="3"/>
    </row>
    <row r="160" spans="1:1" x14ac:dyDescent="0.3">
      <c r="A160" s="12"/>
    </row>
    <row r="161" spans="1:1" x14ac:dyDescent="0.3">
      <c r="A161" s="3"/>
    </row>
    <row r="162" spans="1:1" x14ac:dyDescent="0.3">
      <c r="A162" s="3"/>
    </row>
    <row r="163" spans="1:1" x14ac:dyDescent="0.3">
      <c r="A163" s="12"/>
    </row>
    <row r="164" spans="1:1" x14ac:dyDescent="0.3">
      <c r="A164" s="3"/>
    </row>
    <row r="165" spans="1:1" x14ac:dyDescent="0.3">
      <c r="A165" s="3"/>
    </row>
    <row r="166" spans="1:1" x14ac:dyDescent="0.3">
      <c r="A166" s="12"/>
    </row>
    <row r="167" spans="1:1" x14ac:dyDescent="0.3">
      <c r="A167" s="3"/>
    </row>
    <row r="168" spans="1:1" x14ac:dyDescent="0.3">
      <c r="A168" s="3"/>
    </row>
    <row r="169" spans="1:1" x14ac:dyDescent="0.3">
      <c r="A169" s="12"/>
    </row>
    <row r="170" spans="1:1" x14ac:dyDescent="0.3">
      <c r="A170" s="3"/>
    </row>
    <row r="171" spans="1:1" x14ac:dyDescent="0.3">
      <c r="A171" s="3"/>
    </row>
    <row r="172" spans="1:1" x14ac:dyDescent="0.3">
      <c r="A172" s="12"/>
    </row>
    <row r="173" spans="1:1" x14ac:dyDescent="0.3">
      <c r="A173" s="3"/>
    </row>
    <row r="174" spans="1:1" x14ac:dyDescent="0.3">
      <c r="A174" s="3"/>
    </row>
    <row r="175" spans="1:1" x14ac:dyDescent="0.3">
      <c r="A175" s="12"/>
    </row>
    <row r="176" spans="1:1" x14ac:dyDescent="0.3">
      <c r="A176" s="3"/>
    </row>
    <row r="177" spans="1:1" x14ac:dyDescent="0.3">
      <c r="A177" s="3"/>
    </row>
    <row r="178" spans="1:1" x14ac:dyDescent="0.3">
      <c r="A178" s="12"/>
    </row>
    <row r="179" spans="1:1" x14ac:dyDescent="0.3">
      <c r="A179" s="3"/>
    </row>
    <row r="180" spans="1:1" x14ac:dyDescent="0.3">
      <c r="A180" s="3"/>
    </row>
    <row r="181" spans="1:1" x14ac:dyDescent="0.3">
      <c r="A181" s="12"/>
    </row>
    <row r="182" spans="1:1" x14ac:dyDescent="0.3">
      <c r="A182" s="3"/>
    </row>
    <row r="183" spans="1:1" x14ac:dyDescent="0.3">
      <c r="A183" s="3"/>
    </row>
    <row r="184" spans="1:1" x14ac:dyDescent="0.3">
      <c r="A184" s="12"/>
    </row>
    <row r="185" spans="1:1" x14ac:dyDescent="0.3">
      <c r="A185" s="3"/>
    </row>
    <row r="186" spans="1:1" x14ac:dyDescent="0.3">
      <c r="A186" s="3"/>
    </row>
    <row r="187" spans="1:1" x14ac:dyDescent="0.3">
      <c r="A187" s="12"/>
    </row>
    <row r="188" spans="1:1" x14ac:dyDescent="0.3">
      <c r="A188" s="3"/>
    </row>
    <row r="189" spans="1:1" x14ac:dyDescent="0.3">
      <c r="A189" s="3"/>
    </row>
    <row r="190" spans="1:1" x14ac:dyDescent="0.3">
      <c r="A190" s="12"/>
    </row>
    <row r="191" spans="1:1" x14ac:dyDescent="0.3">
      <c r="A191" s="3"/>
    </row>
    <row r="192" spans="1:1" x14ac:dyDescent="0.3">
      <c r="A192" s="3"/>
    </row>
    <row r="193" spans="1:1" x14ac:dyDescent="0.3">
      <c r="A193" s="12"/>
    </row>
    <row r="194" spans="1:1" x14ac:dyDescent="0.3">
      <c r="A194" s="3"/>
    </row>
    <row r="195" spans="1:1" x14ac:dyDescent="0.3">
      <c r="A195" s="3"/>
    </row>
    <row r="196" spans="1:1" x14ac:dyDescent="0.3">
      <c r="A196" s="12"/>
    </row>
    <row r="197" spans="1:1" x14ac:dyDescent="0.3">
      <c r="A197" s="3"/>
    </row>
    <row r="198" spans="1:1" x14ac:dyDescent="0.3">
      <c r="A198" s="3"/>
    </row>
    <row r="199" spans="1:1" x14ac:dyDescent="0.3">
      <c r="A199" s="12"/>
    </row>
    <row r="200" spans="1:1" x14ac:dyDescent="0.3">
      <c r="A200" s="3"/>
    </row>
    <row r="201" spans="1:1" x14ac:dyDescent="0.3">
      <c r="A201" s="3"/>
    </row>
    <row r="202" spans="1:1" x14ac:dyDescent="0.3">
      <c r="A202" s="12"/>
    </row>
    <row r="203" spans="1:1" x14ac:dyDescent="0.3">
      <c r="A203" s="3"/>
    </row>
    <row r="204" spans="1:1" x14ac:dyDescent="0.3">
      <c r="A204" s="3"/>
    </row>
    <row r="205" spans="1:1" x14ac:dyDescent="0.3">
      <c r="A205" s="12"/>
    </row>
    <row r="206" spans="1:1" x14ac:dyDescent="0.3">
      <c r="A206" s="3"/>
    </row>
    <row r="207" spans="1:1" x14ac:dyDescent="0.3">
      <c r="A207" s="3"/>
    </row>
    <row r="208" spans="1:1" x14ac:dyDescent="0.3">
      <c r="A208" s="12"/>
    </row>
    <row r="209" spans="1:1" x14ac:dyDescent="0.3">
      <c r="A209" s="3"/>
    </row>
    <row r="210" spans="1:1" x14ac:dyDescent="0.3">
      <c r="A210" s="3"/>
    </row>
    <row r="211" spans="1:1" x14ac:dyDescent="0.3">
      <c r="A211" s="12"/>
    </row>
    <row r="212" spans="1:1" x14ac:dyDescent="0.3">
      <c r="A212" s="3"/>
    </row>
    <row r="213" spans="1:1" x14ac:dyDescent="0.3">
      <c r="A213" s="3"/>
    </row>
    <row r="214" spans="1:1" x14ac:dyDescent="0.3">
      <c r="A214" s="12"/>
    </row>
    <row r="215" spans="1:1" x14ac:dyDescent="0.3">
      <c r="A215" s="3"/>
    </row>
    <row r="216" spans="1:1" x14ac:dyDescent="0.3">
      <c r="A216" s="3"/>
    </row>
    <row r="217" spans="1:1" x14ac:dyDescent="0.3">
      <c r="A217" s="12"/>
    </row>
    <row r="218" spans="1:1" x14ac:dyDescent="0.3">
      <c r="A218" s="3"/>
    </row>
    <row r="219" spans="1:1" x14ac:dyDescent="0.3">
      <c r="A219" s="3"/>
    </row>
    <row r="220" spans="1:1" x14ac:dyDescent="0.3">
      <c r="A220" s="12"/>
    </row>
    <row r="221" spans="1:1" x14ac:dyDescent="0.3">
      <c r="A221" s="3"/>
    </row>
    <row r="222" spans="1:1" x14ac:dyDescent="0.3">
      <c r="A222" s="3"/>
    </row>
    <row r="223" spans="1:1" x14ac:dyDescent="0.3">
      <c r="A223" s="12"/>
    </row>
    <row r="224" spans="1:1" x14ac:dyDescent="0.3">
      <c r="A224" s="3"/>
    </row>
    <row r="225" spans="1:1" x14ac:dyDescent="0.3">
      <c r="A225" s="3"/>
    </row>
    <row r="226" spans="1:1" x14ac:dyDescent="0.3">
      <c r="A226" s="12"/>
    </row>
    <row r="227" spans="1:1" x14ac:dyDescent="0.3">
      <c r="A227" s="3"/>
    </row>
    <row r="228" spans="1:1" x14ac:dyDescent="0.3">
      <c r="A228" s="3"/>
    </row>
    <row r="229" spans="1:1" x14ac:dyDescent="0.3">
      <c r="A229" s="12"/>
    </row>
    <row r="230" spans="1:1" x14ac:dyDescent="0.3">
      <c r="A230" s="3"/>
    </row>
    <row r="231" spans="1:1" x14ac:dyDescent="0.3">
      <c r="A231" s="3"/>
    </row>
    <row r="232" spans="1:1" x14ac:dyDescent="0.3">
      <c r="A232" s="12"/>
    </row>
    <row r="233" spans="1:1" x14ac:dyDescent="0.3">
      <c r="A233" s="3"/>
    </row>
    <row r="234" spans="1:1" x14ac:dyDescent="0.3">
      <c r="A234" s="3"/>
    </row>
    <row r="235" spans="1:1" x14ac:dyDescent="0.3">
      <c r="A235" s="12"/>
    </row>
    <row r="236" spans="1:1" x14ac:dyDescent="0.3">
      <c r="A236" s="3"/>
    </row>
    <row r="237" spans="1:1" x14ac:dyDescent="0.3">
      <c r="A237" s="3"/>
    </row>
    <row r="238" spans="1:1" x14ac:dyDescent="0.3">
      <c r="A238" s="12"/>
    </row>
    <row r="239" spans="1:1" x14ac:dyDescent="0.3">
      <c r="A239" s="3"/>
    </row>
    <row r="240" spans="1:1" x14ac:dyDescent="0.3">
      <c r="A240" s="3"/>
    </row>
    <row r="241" spans="1:1" x14ac:dyDescent="0.3">
      <c r="A241" s="12"/>
    </row>
    <row r="242" spans="1:1" x14ac:dyDescent="0.3">
      <c r="A242" s="3"/>
    </row>
    <row r="243" spans="1:1" x14ac:dyDescent="0.3">
      <c r="A243" s="3"/>
    </row>
    <row r="244" spans="1:1" x14ac:dyDescent="0.3">
      <c r="A244" s="12"/>
    </row>
    <row r="245" spans="1:1" x14ac:dyDescent="0.3">
      <c r="A245" s="3"/>
    </row>
    <row r="246" spans="1:1" x14ac:dyDescent="0.3">
      <c r="A246" s="3"/>
    </row>
    <row r="247" spans="1:1" x14ac:dyDescent="0.3">
      <c r="A247" s="12"/>
    </row>
    <row r="248" spans="1:1" x14ac:dyDescent="0.3">
      <c r="A248" s="3"/>
    </row>
    <row r="249" spans="1:1" x14ac:dyDescent="0.3">
      <c r="A249" s="3"/>
    </row>
    <row r="250" spans="1:1" x14ac:dyDescent="0.3">
      <c r="A250" s="12"/>
    </row>
    <row r="251" spans="1:1" x14ac:dyDescent="0.3">
      <c r="A251" s="3"/>
    </row>
    <row r="252" spans="1:1" x14ac:dyDescent="0.3">
      <c r="A252" s="3"/>
    </row>
    <row r="253" spans="1:1" x14ac:dyDescent="0.3">
      <c r="A253" s="12"/>
    </row>
    <row r="254" spans="1:1" x14ac:dyDescent="0.3">
      <c r="A254" s="3"/>
    </row>
    <row r="255" spans="1:1" x14ac:dyDescent="0.3">
      <c r="A255" s="3"/>
    </row>
    <row r="256" spans="1:1" x14ac:dyDescent="0.3">
      <c r="A256" s="12"/>
    </row>
    <row r="257" spans="1:1" x14ac:dyDescent="0.3">
      <c r="A257" s="3"/>
    </row>
    <row r="258" spans="1:1" x14ac:dyDescent="0.3">
      <c r="A258" s="3"/>
    </row>
    <row r="259" spans="1:1" x14ac:dyDescent="0.3">
      <c r="A259" s="12"/>
    </row>
    <row r="260" spans="1:1" x14ac:dyDescent="0.3">
      <c r="A260" s="3"/>
    </row>
    <row r="261" spans="1:1" x14ac:dyDescent="0.3">
      <c r="A261" s="3"/>
    </row>
    <row r="262" spans="1:1" x14ac:dyDescent="0.3">
      <c r="A262" s="12"/>
    </row>
    <row r="263" spans="1:1" x14ac:dyDescent="0.3">
      <c r="A263" s="3"/>
    </row>
    <row r="264" spans="1:1" x14ac:dyDescent="0.3">
      <c r="A264" s="3"/>
    </row>
    <row r="265" spans="1:1" x14ac:dyDescent="0.3">
      <c r="A265" s="12"/>
    </row>
    <row r="266" spans="1:1" x14ac:dyDescent="0.3">
      <c r="A266" s="3"/>
    </row>
    <row r="267" spans="1:1" x14ac:dyDescent="0.3">
      <c r="A267" s="3"/>
    </row>
    <row r="268" spans="1:1" x14ac:dyDescent="0.3">
      <c r="A268" s="12"/>
    </row>
    <row r="269" spans="1:1" x14ac:dyDescent="0.3">
      <c r="A269" s="3"/>
    </row>
    <row r="270" spans="1:1" x14ac:dyDescent="0.3">
      <c r="A270" s="3"/>
    </row>
    <row r="271" spans="1:1" x14ac:dyDescent="0.3">
      <c r="A271" s="12"/>
    </row>
    <row r="272" spans="1:1" x14ac:dyDescent="0.3">
      <c r="A272" s="3"/>
    </row>
    <row r="273" spans="1:1" x14ac:dyDescent="0.3">
      <c r="A273" s="3"/>
    </row>
    <row r="274" spans="1:1" x14ac:dyDescent="0.3">
      <c r="A274" s="12"/>
    </row>
    <row r="275" spans="1:1" x14ac:dyDescent="0.3">
      <c r="A275" s="3"/>
    </row>
    <row r="276" spans="1:1" x14ac:dyDescent="0.3">
      <c r="A276" s="3"/>
    </row>
    <row r="277" spans="1:1" x14ac:dyDescent="0.3">
      <c r="A277" s="12"/>
    </row>
    <row r="278" spans="1:1" x14ac:dyDescent="0.3">
      <c r="A278" s="3"/>
    </row>
    <row r="279" spans="1:1" x14ac:dyDescent="0.3">
      <c r="A279" s="3"/>
    </row>
    <row r="280" spans="1:1" x14ac:dyDescent="0.3">
      <c r="A280" s="12"/>
    </row>
    <row r="281" spans="1:1" x14ac:dyDescent="0.3">
      <c r="A281" s="3"/>
    </row>
    <row r="282" spans="1:1" x14ac:dyDescent="0.3">
      <c r="A282" s="3"/>
    </row>
    <row r="283" spans="1:1" x14ac:dyDescent="0.3">
      <c r="A283" s="12"/>
    </row>
    <row r="284" spans="1:1" x14ac:dyDescent="0.3">
      <c r="A284" s="3"/>
    </row>
    <row r="285" spans="1:1" x14ac:dyDescent="0.3">
      <c r="A285" s="3"/>
    </row>
    <row r="286" spans="1:1" x14ac:dyDescent="0.3">
      <c r="A286" s="12"/>
    </row>
    <row r="287" spans="1:1" x14ac:dyDescent="0.3">
      <c r="A287" s="3"/>
    </row>
    <row r="288" spans="1:1" x14ac:dyDescent="0.3">
      <c r="A288" s="3"/>
    </row>
    <row r="289" spans="1:1" x14ac:dyDescent="0.3">
      <c r="A289" s="12"/>
    </row>
    <row r="290" spans="1:1" x14ac:dyDescent="0.3">
      <c r="A290" s="3"/>
    </row>
    <row r="291" spans="1:1" x14ac:dyDescent="0.3">
      <c r="A291" s="3"/>
    </row>
    <row r="292" spans="1:1" x14ac:dyDescent="0.3">
      <c r="A292" s="12"/>
    </row>
    <row r="293" spans="1:1" x14ac:dyDescent="0.3">
      <c r="A293" s="3"/>
    </row>
    <row r="294" spans="1:1" x14ac:dyDescent="0.3">
      <c r="A294" s="3"/>
    </row>
    <row r="295" spans="1:1" x14ac:dyDescent="0.3">
      <c r="A295" s="12"/>
    </row>
    <row r="296" spans="1:1" x14ac:dyDescent="0.3">
      <c r="A296" s="3"/>
    </row>
    <row r="297" spans="1:1" x14ac:dyDescent="0.3">
      <c r="A297" s="3"/>
    </row>
    <row r="298" spans="1:1" x14ac:dyDescent="0.3">
      <c r="A298" s="12"/>
    </row>
    <row r="299" spans="1:1" x14ac:dyDescent="0.3">
      <c r="A299" s="3"/>
    </row>
    <row r="300" spans="1:1" x14ac:dyDescent="0.3">
      <c r="A300" s="3"/>
    </row>
    <row r="301" spans="1:1" x14ac:dyDescent="0.3">
      <c r="A301" s="12"/>
    </row>
    <row r="302" spans="1:1" x14ac:dyDescent="0.3">
      <c r="A302" s="3"/>
    </row>
    <row r="303" spans="1:1" x14ac:dyDescent="0.3">
      <c r="A303" s="3"/>
    </row>
    <row r="304" spans="1:1" x14ac:dyDescent="0.3">
      <c r="A304" s="12"/>
    </row>
    <row r="305" spans="1:1" x14ac:dyDescent="0.3">
      <c r="A305" s="3"/>
    </row>
    <row r="306" spans="1:1" x14ac:dyDescent="0.3">
      <c r="A306" s="3"/>
    </row>
    <row r="307" spans="1:1" x14ac:dyDescent="0.3">
      <c r="A307" s="12"/>
    </row>
    <row r="308" spans="1:1" x14ac:dyDescent="0.3">
      <c r="A308" s="3"/>
    </row>
    <row r="309" spans="1:1" x14ac:dyDescent="0.3">
      <c r="A309" s="3"/>
    </row>
    <row r="310" spans="1:1" x14ac:dyDescent="0.3">
      <c r="A310" s="12"/>
    </row>
    <row r="311" spans="1:1" x14ac:dyDescent="0.3">
      <c r="A311" s="3"/>
    </row>
    <row r="312" spans="1:1" x14ac:dyDescent="0.3">
      <c r="A312" s="3"/>
    </row>
    <row r="313" spans="1:1" x14ac:dyDescent="0.3">
      <c r="A313" s="12"/>
    </row>
    <row r="314" spans="1:1" x14ac:dyDescent="0.3">
      <c r="A314" s="3"/>
    </row>
    <row r="315" spans="1:1" x14ac:dyDescent="0.3">
      <c r="A315" s="3"/>
    </row>
    <row r="316" spans="1:1" x14ac:dyDescent="0.3">
      <c r="A316" s="12"/>
    </row>
    <row r="317" spans="1:1" x14ac:dyDescent="0.3">
      <c r="A317" s="3"/>
    </row>
    <row r="318" spans="1:1" x14ac:dyDescent="0.3">
      <c r="A318" s="3"/>
    </row>
    <row r="319" spans="1:1" x14ac:dyDescent="0.3">
      <c r="A319" s="12"/>
    </row>
    <row r="320" spans="1:1" x14ac:dyDescent="0.3">
      <c r="A320" s="3"/>
    </row>
    <row r="321" spans="1:1" x14ac:dyDescent="0.3">
      <c r="A321" s="3"/>
    </row>
    <row r="322" spans="1:1" x14ac:dyDescent="0.3">
      <c r="A322" s="12"/>
    </row>
    <row r="323" spans="1:1" x14ac:dyDescent="0.3">
      <c r="A323" s="3"/>
    </row>
    <row r="324" spans="1:1" x14ac:dyDescent="0.3">
      <c r="A324" s="3"/>
    </row>
    <row r="325" spans="1:1" x14ac:dyDescent="0.3">
      <c r="A325" s="12"/>
    </row>
    <row r="326" spans="1:1" x14ac:dyDescent="0.3">
      <c r="A326" s="3"/>
    </row>
    <row r="327" spans="1:1" x14ac:dyDescent="0.3">
      <c r="A327" s="3"/>
    </row>
    <row r="328" spans="1:1" x14ac:dyDescent="0.3">
      <c r="A328" s="12"/>
    </row>
    <row r="329" spans="1:1" x14ac:dyDescent="0.3">
      <c r="A329" s="3"/>
    </row>
    <row r="330" spans="1:1" x14ac:dyDescent="0.3">
      <c r="A330" s="3"/>
    </row>
    <row r="331" spans="1:1" x14ac:dyDescent="0.3">
      <c r="A331" s="12"/>
    </row>
    <row r="332" spans="1:1" x14ac:dyDescent="0.3">
      <c r="A332" s="3"/>
    </row>
    <row r="333" spans="1:1" x14ac:dyDescent="0.3">
      <c r="A333" s="3"/>
    </row>
    <row r="334" spans="1:1" x14ac:dyDescent="0.3">
      <c r="A334" s="12"/>
    </row>
    <row r="335" spans="1:1" x14ac:dyDescent="0.3">
      <c r="A335" s="3"/>
    </row>
    <row r="336" spans="1:1" x14ac:dyDescent="0.3">
      <c r="A336" s="3"/>
    </row>
    <row r="337" spans="1:1" x14ac:dyDescent="0.3">
      <c r="A337" s="12"/>
    </row>
    <row r="338" spans="1:1" x14ac:dyDescent="0.3">
      <c r="A338" s="3"/>
    </row>
    <row r="339" spans="1:1" x14ac:dyDescent="0.3">
      <c r="A339" s="3"/>
    </row>
    <row r="340" spans="1:1" x14ac:dyDescent="0.3">
      <c r="A340" s="12"/>
    </row>
  </sheetData>
  <mergeCells count="3">
    <mergeCell ref="A1:G1"/>
    <mergeCell ref="A2:G2"/>
    <mergeCell ref="A11:B11"/>
  </mergeCells>
  <conditionalFormatting sqref="A7:B9">
    <cfRule type="containsText" dxfId="7" priority="7" operator="containsText" text="B2">
      <formula>NOT(ISERROR(SEARCH("B2",A7)))</formula>
    </cfRule>
    <cfRule type="containsText" dxfId="6" priority="8" operator="containsText" text="B1">
      <formula>NOT(ISERROR(SEARCH("B1",A7)))</formula>
    </cfRule>
  </conditionalFormatting>
  <conditionalFormatting sqref="A16:A33">
    <cfRule type="containsText" dxfId="5" priority="5" operator="containsText" text="B2">
      <formula>NOT(ISERROR(SEARCH("B2",A16)))</formula>
    </cfRule>
    <cfRule type="containsText" dxfId="4" priority="6" operator="containsText" text="B1">
      <formula>NOT(ISERROR(SEARCH("B1",A16)))</formula>
    </cfRule>
  </conditionalFormatting>
  <conditionalFormatting sqref="A34:A36">
    <cfRule type="containsText" dxfId="3" priority="3" operator="containsText" text="B2">
      <formula>NOT(ISERROR(SEARCH("B2",A34)))</formula>
    </cfRule>
    <cfRule type="containsText" dxfId="2" priority="4" operator="containsText" text="B1">
      <formula>NOT(ISERROR(SEARCH("B1",A34)))</formula>
    </cfRule>
  </conditionalFormatting>
  <conditionalFormatting sqref="A37:A340">
    <cfRule type="containsText" dxfId="1" priority="1" operator="containsText" text="B2">
      <formula>NOT(ISERROR(SEARCH("B2",A37)))</formula>
    </cfRule>
    <cfRule type="containsText" dxfId="0" priority="2" operator="containsText" text="B1">
      <formula>NOT(ISERROR(SEARCH("B1",A37)))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F3A69E7-E744-4DF7-B8F1-C4A07AB2B8E6}">
          <x14:formula1>
            <xm:f>Elenchi!$A$7:$A$9</xm:f>
          </x14:formula1>
          <xm:sqref>A16:A1048576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F3C1-B3F6-47D6-ACC6-47F89B3302DC}">
  <dimension ref="A1:A9"/>
  <sheetViews>
    <sheetView workbookViewId="0">
      <selection activeCell="A7" sqref="A7"/>
    </sheetView>
  </sheetViews>
  <sheetFormatPr defaultRowHeight="14.4" x14ac:dyDescent="0.3"/>
  <sheetData>
    <row r="1" spans="1:1" x14ac:dyDescent="0.3">
      <c r="A1" t="s">
        <v>27</v>
      </c>
    </row>
    <row r="2" spans="1:1" x14ac:dyDescent="0.3">
      <c r="A2" t="s">
        <v>28</v>
      </c>
    </row>
    <row r="3" spans="1:1" x14ac:dyDescent="0.3">
      <c r="A3" t="s">
        <v>29</v>
      </c>
    </row>
    <row r="7" spans="1:1" x14ac:dyDescent="0.3">
      <c r="A7" t="s">
        <v>0</v>
      </c>
    </row>
    <row r="8" spans="1:1" x14ac:dyDescent="0.3">
      <c r="A8" t="s">
        <v>2</v>
      </c>
    </row>
    <row r="9" spans="1:1" x14ac:dyDescent="0.3">
      <c r="A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</vt:lpstr>
      <vt:lpstr>PERSONALE INTERNO</vt:lpstr>
      <vt:lpstr>PERSONALE ESTERNO</vt:lpstr>
      <vt:lpstr>Elenchi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Piazzolla</dc:creator>
  <cp:lastModifiedBy>Alessia Paoltroni</cp:lastModifiedBy>
  <dcterms:created xsi:type="dcterms:W3CDTF">2020-12-18T12:09:03Z</dcterms:created>
  <dcterms:modified xsi:type="dcterms:W3CDTF">2025-05-23T08:12:39Z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49805957-58b1-4a28-a766-eaac75692cad</vt:lpwstr>
  </property>
</Properties>
</file>